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tabRatio="896"/>
  </bookViews>
  <sheets>
    <sheet name="FBiH_MARKET" sheetId="2" r:id="rId1"/>
    <sheet name="FBiHTOTAL" sheetId="3" r:id="rId2"/>
    <sheet name="FBiHLIFE" sheetId="4" r:id="rId3"/>
    <sheet name="FBiHNON-LIFE" sheetId="5" r:id="rId4"/>
  </sheets>
  <calcPr calcId="124519"/>
</workbook>
</file>

<file path=xl/calcChain.xml><?xml version="1.0" encoding="utf-8"?>
<calcChain xmlns="http://schemas.openxmlformats.org/spreadsheetml/2006/main">
  <c r="G16" i="2"/>
  <c r="F16"/>
  <c r="H16" s="1"/>
  <c r="G15"/>
  <c r="F15"/>
  <c r="H15" s="1"/>
  <c r="G14"/>
  <c r="F14"/>
  <c r="H14" s="1"/>
  <c r="G13"/>
  <c r="F13"/>
  <c r="H13" s="1"/>
  <c r="G12"/>
  <c r="F12"/>
  <c r="H12" s="1"/>
  <c r="G11"/>
  <c r="F11"/>
  <c r="H11" s="1"/>
  <c r="G10"/>
  <c r="F10"/>
  <c r="H10" s="1"/>
  <c r="G9"/>
  <c r="F9"/>
  <c r="H9" s="1"/>
  <c r="G8"/>
  <c r="F8"/>
  <c r="H8" s="1"/>
  <c r="G7"/>
  <c r="F7"/>
  <c r="H7" s="1"/>
  <c r="G6"/>
  <c r="F6"/>
  <c r="H6" s="1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D6"/>
  <c r="C6"/>
  <c r="E6" s="1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J6"/>
  <c r="I6"/>
  <c r="E9" l="1"/>
  <c r="E12"/>
  <c r="E16"/>
  <c r="E15"/>
  <c r="E11"/>
  <c r="E10"/>
  <c r="E14"/>
  <c r="E13"/>
  <c r="E8"/>
  <c r="E7"/>
</calcChain>
</file>

<file path=xl/sharedStrings.xml><?xml version="1.0" encoding="utf-8"?>
<sst xmlns="http://schemas.openxmlformats.org/spreadsheetml/2006/main" count="240" uniqueCount="44">
  <si>
    <t>ASA </t>
  </si>
  <si>
    <t>LOK</t>
  </si>
  <si>
    <t>VGT</t>
  </si>
  <si>
    <t>BOSNA-SUNCE </t>
  </si>
  <si>
    <t>CAMELIJA </t>
  </si>
  <si>
    <t>CROATIA </t>
  </si>
  <si>
    <t>EUROHERC </t>
  </si>
  <si>
    <t>GRAWE </t>
  </si>
  <si>
    <t>LIDO </t>
  </si>
  <si>
    <t>MERKUR BH </t>
  </si>
  <si>
    <t>SARAJEVO </t>
  </si>
  <si>
    <t>UNIQA </t>
  </si>
  <si>
    <t>ZOVKO </t>
  </si>
  <si>
    <t>Business line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</si>
  <si>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</si>
  <si>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</si>
  <si>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</si>
  <si>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</si>
  <si>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</si>
  <si>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</si>
  <si>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</si>
  <si>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</si>
  <si>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</si>
  <si>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</si>
  <si>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</si>
  <si>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Sources:</t>
  </si>
  <si>
    <t>Insurance Supervisory Agency of Federation of Bosnia and Herzegovina (NADOS)</t>
  </si>
  <si>
    <t>1 EUR = 1.95583 Convertible marks - BAM (fixed)</t>
  </si>
  <si>
    <t>GROSS WRITTEN PREMIUMS</t>
  </si>
  <si>
    <t>Weight in all GWP</t>
  </si>
  <si>
    <t>Change</t>
  </si>
  <si>
    <t>%</t>
  </si>
  <si>
    <t>IN LOCAL CURRENCY - BAM</t>
  </si>
  <si>
    <t>BAM m</t>
  </si>
  <si>
    <t>No.</t>
  </si>
  <si>
    <t>Company</t>
  </si>
  <si>
    <t>MARKET SHARE</t>
  </si>
  <si>
    <t>EUR m</t>
  </si>
  <si>
    <t>FBiH - ALL INSURANCE LINES RANKING</t>
  </si>
  <si>
    <t>FBiH - LIFE INSURANCE RANKING</t>
  </si>
  <si>
    <t>FBiH - NON-LIFE INSURANCE RANKING</t>
  </si>
  <si>
    <t>TRIGLAV</t>
  </si>
  <si>
    <t>PAID CLAIMS</t>
  </si>
  <si>
    <t>FBiH insurance market porfolio as of December 31st, 2012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</si>
</sst>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63"/>
      <name val="Tahoma"/>
      <family val="2"/>
      <charset val="204"/>
    </font>
    <font>
      <sz val="10"/>
      <color theme="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Fill="1" applyBorder="1"/>
    <xf numFmtId="0" fontId="4" fillId="0" borderId="0" xfId="0" applyFont="1"/>
    <xf numFmtId="0" fontId="3" fillId="0" borderId="0" xfId="0" applyFont="1"/>
    <xf numFmtId="0" fontId="5" fillId="0" borderId="3" xfId="0" applyFont="1" applyFill="1" applyBorder="1" applyAlignment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164" fontId="3" fillId="0" borderId="1" xfId="1" applyFont="1" applyBorder="1"/>
    <xf numFmtId="0" fontId="7" fillId="0" borderId="1" xfId="0" applyFont="1" applyFill="1" applyBorder="1" applyAlignment="1" applyProtection="1">
      <alignment horizontal="left" wrapText="1" indent="3"/>
      <protection locked="0"/>
    </xf>
    <xf numFmtId="0" fontId="3" fillId="0" borderId="1" xfId="0" applyFont="1" applyFill="1" applyBorder="1"/>
    <xf numFmtId="0" fontId="8" fillId="0" borderId="1" xfId="0" applyFont="1" applyFill="1" applyBorder="1"/>
    <xf numFmtId="0" fontId="9" fillId="0" borderId="0" xfId="0" applyFont="1"/>
    <xf numFmtId="0" fontId="8" fillId="0" borderId="0" xfId="0" applyFont="1"/>
    <xf numFmtId="164" fontId="3" fillId="0" borderId="0" xfId="0" applyNumberFormat="1" applyFont="1"/>
    <xf numFmtId="43" fontId="3" fillId="0" borderId="1" xfId="0" applyNumberFormat="1" applyFont="1" applyBorder="1"/>
    <xf numFmtId="0" fontId="11" fillId="0" borderId="1" xfId="0" applyFont="1" applyBorder="1"/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4" xfId="0" applyFont="1" applyFill="1" applyBorder="1" applyAlignment="1"/>
    <xf numFmtId="0" fontId="10" fillId="0" borderId="5" xfId="0" applyFont="1" applyFill="1" applyBorder="1" applyAlignment="1"/>
    <xf numFmtId="0" fontId="10" fillId="0" borderId="6" xfId="0" applyFont="1" applyFill="1" applyBorder="1" applyAlignment="1"/>
    <xf numFmtId="0" fontId="1" fillId="0" borderId="0" xfId="0" applyFont="1"/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10" fillId="0" borderId="4" xfId="0" applyFont="1" applyBorder="1" applyAlignment="1"/>
    <xf numFmtId="0" fontId="10" fillId="0" borderId="6" xfId="0" applyFont="1" applyBorder="1" applyAlignment="1"/>
    <xf numFmtId="0" fontId="10" fillId="0" borderId="0" xfId="0" applyFont="1"/>
    <xf numFmtId="164" fontId="1" fillId="0" borderId="1" xfId="1" applyFont="1" applyBorder="1"/>
    <xf numFmtId="43" fontId="1" fillId="0" borderId="1" xfId="1" applyNumberFormat="1" applyFont="1" applyBorder="1"/>
    <xf numFmtId="43" fontId="10" fillId="0" borderId="1" xfId="1" applyNumberFormat="1" applyFont="1" applyBorder="1"/>
    <xf numFmtId="43" fontId="13" fillId="0" borderId="1" xfId="1" applyNumberFormat="1" applyFont="1" applyBorder="1"/>
    <xf numFmtId="164" fontId="13" fillId="0" borderId="1" xfId="1" applyFont="1" applyBorder="1"/>
    <xf numFmtId="164" fontId="13" fillId="0" borderId="1" xfId="0" applyNumberFormat="1" applyFont="1" applyBorder="1"/>
    <xf numFmtId="0" fontId="14" fillId="0" borderId="1" xfId="0" applyFont="1" applyFill="1" applyBorder="1" applyAlignment="1" applyProtection="1">
      <alignment wrapText="1"/>
      <protection locked="0"/>
    </xf>
    <xf numFmtId="0" fontId="15" fillId="0" borderId="1" xfId="0" applyFont="1" applyFill="1" applyBorder="1"/>
    <xf numFmtId="0" fontId="4" fillId="7" borderId="1" xfId="0" applyFont="1" applyFill="1" applyBorder="1"/>
    <xf numFmtId="164" fontId="4" fillId="7" borderId="1" xfId="1" applyFont="1" applyFill="1" applyBorder="1"/>
    <xf numFmtId="43" fontId="4" fillId="7" borderId="1" xfId="0" applyNumberFormat="1" applyFont="1" applyFill="1" applyBorder="1"/>
    <xf numFmtId="164" fontId="15" fillId="0" borderId="1" xfId="1" applyFont="1" applyFill="1" applyBorder="1"/>
    <xf numFmtId="43" fontId="15" fillId="0" borderId="1" xfId="0" applyNumberFormat="1" applyFont="1" applyBorder="1"/>
    <xf numFmtId="164" fontId="15" fillId="0" borderId="1" xfId="1" applyFont="1" applyBorder="1"/>
    <xf numFmtId="0" fontId="15" fillId="0" borderId="0" xfId="0" applyFont="1"/>
    <xf numFmtId="0" fontId="4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/>
  </sheetPr>
  <dimension ref="B1:K41"/>
  <sheetViews>
    <sheetView tabSelected="1" workbookViewId="0">
      <selection activeCell="B44" sqref="B44"/>
    </sheetView>
  </sheetViews>
  <sheetFormatPr defaultRowHeight="12.75"/>
  <cols>
    <col min="1" max="1" width="9.140625" style="3"/>
    <col min="2" max="2" width="27.7109375" style="3" customWidth="1"/>
    <col min="3" max="3" width="12" style="3" customWidth="1"/>
    <col min="4" max="4" width="12.5703125" style="3" customWidth="1"/>
    <col min="5" max="5" width="12.7109375" style="3" customWidth="1"/>
    <col min="6" max="6" width="12" style="3" customWidth="1"/>
    <col min="7" max="7" width="12.28515625" style="3" customWidth="1"/>
    <col min="8" max="8" width="9.85546875" style="3" customWidth="1"/>
    <col min="9" max="9" width="11.42578125" style="3" customWidth="1"/>
    <col min="10" max="10" width="12.5703125" style="3" customWidth="1"/>
    <col min="11" max="16384" width="9.140625" style="3"/>
  </cols>
  <sheetData>
    <row r="1" spans="2:10" s="1" customFormat="1"/>
    <row r="2" spans="2:10" s="1" customFormat="1">
      <c r="B2" s="2" t="s">
        <v>43</v>
      </c>
      <c r="C2" s="3"/>
      <c r="D2" s="3"/>
      <c r="E2" s="3"/>
      <c r="F2" s="3"/>
      <c r="G2" s="3"/>
      <c r="H2" s="3"/>
      <c r="I2" s="4"/>
      <c r="J2" s="4"/>
    </row>
    <row r="3" spans="2:10" s="1" customFormat="1">
      <c r="B3" s="44" t="s">
        <v>13</v>
      </c>
      <c r="C3" s="45" t="s">
        <v>28</v>
      </c>
      <c r="D3" s="45"/>
      <c r="E3" s="45"/>
      <c r="F3" s="47" t="s">
        <v>42</v>
      </c>
      <c r="G3" s="47"/>
      <c r="H3" s="47"/>
      <c r="I3" s="46" t="s">
        <v>29</v>
      </c>
      <c r="J3" s="46"/>
    </row>
    <row r="4" spans="2:10" s="1" customFormat="1">
      <c r="B4" s="44"/>
      <c r="C4" s="5">
        <v>2012</v>
      </c>
      <c r="D4" s="5">
        <v>2011</v>
      </c>
      <c r="E4" s="5" t="s">
        <v>30</v>
      </c>
      <c r="F4" s="5">
        <v>2012</v>
      </c>
      <c r="G4" s="5">
        <v>2011</v>
      </c>
      <c r="H4" s="5" t="s">
        <v>30</v>
      </c>
      <c r="I4" s="5">
        <v>2012</v>
      </c>
      <c r="J4" s="5">
        <v>2011</v>
      </c>
    </row>
    <row r="5" spans="2:10" s="1" customFormat="1">
      <c r="B5" s="44"/>
      <c r="C5" s="6" t="s">
        <v>37</v>
      </c>
      <c r="D5" s="6" t="s">
        <v>37</v>
      </c>
      <c r="E5" s="6" t="s">
        <v>31</v>
      </c>
      <c r="F5" s="6" t="s">
        <v>37</v>
      </c>
      <c r="G5" s="6" t="s">
        <v>37</v>
      </c>
      <c r="H5" s="6" t="s">
        <v>31</v>
      </c>
      <c r="I5" s="6" t="s">
        <v>31</v>
      </c>
      <c r="J5" s="6" t="s">
        <v>31</v>
      </c>
    </row>
    <row r="6" spans="2:10" s="1" customFormat="1">
      <c r="B6" s="37" t="s">
        <v>14</v>
      </c>
      <c r="C6" s="38">
        <f>C26/1.95583</f>
        <v>186.8342707852932</v>
      </c>
      <c r="D6" s="38">
        <f>D26/1.95583</f>
        <v>182.41582955573853</v>
      </c>
      <c r="E6" s="38">
        <f>C6*100/D6-100</f>
        <v>2.4221808163882912</v>
      </c>
      <c r="F6" s="38">
        <f>F26/1.95583</f>
        <v>74.600549393352196</v>
      </c>
      <c r="G6" s="38">
        <f>G26/1.95583</f>
        <v>73.69850907287443</v>
      </c>
      <c r="H6" s="38">
        <f>F6*100/G6-100</f>
        <v>1.2239600662556285</v>
      </c>
      <c r="I6" s="38">
        <f>I26</f>
        <v>100.00000000000001</v>
      </c>
      <c r="J6" s="38">
        <f>J26</f>
        <v>99.999999999999986</v>
      </c>
    </row>
    <row r="7" spans="2:10" s="1" customFormat="1">
      <c r="B7" s="37" t="s">
        <v>15</v>
      </c>
      <c r="C7" s="38">
        <f t="shared" ref="C7:D7" si="0">C27/1.95583</f>
        <v>38.143942448985847</v>
      </c>
      <c r="D7" s="38">
        <f t="shared" si="0"/>
        <v>35.673351497829572</v>
      </c>
      <c r="E7" s="38">
        <f t="shared" ref="E7:E16" si="1">C7*100/D7-100</f>
        <v>6.9255924868920431</v>
      </c>
      <c r="F7" s="38">
        <f t="shared" ref="F7:G7" si="2">F27/1.95583</f>
        <v>9.1317430809426181</v>
      </c>
      <c r="G7" s="38">
        <f t="shared" si="2"/>
        <v>8.6306232648031784</v>
      </c>
      <c r="H7" s="38">
        <f t="shared" ref="H7:H16" si="3">F7*100/G7-100</f>
        <v>5.8062992760102645</v>
      </c>
      <c r="I7" s="38">
        <f t="shared" ref="I7:J8" si="4">I27</f>
        <v>20.415923849870257</v>
      </c>
      <c r="J7" s="38">
        <f t="shared" si="4"/>
        <v>19.556061326864899</v>
      </c>
    </row>
    <row r="8" spans="2:10" s="1" customFormat="1">
      <c r="B8" s="37" t="s">
        <v>16</v>
      </c>
      <c r="C8" s="38">
        <f t="shared" ref="C8:D8" si="5">C28/1.95583</f>
        <v>148.69032833630735</v>
      </c>
      <c r="D8" s="38">
        <f t="shared" si="5"/>
        <v>146.74247805790895</v>
      </c>
      <c r="E8" s="38">
        <f t="shared" si="1"/>
        <v>1.3273936110235951</v>
      </c>
      <c r="F8" s="38">
        <f t="shared" ref="F8:G8" si="6">F28/1.95583</f>
        <v>65.468806312409569</v>
      </c>
      <c r="G8" s="38">
        <f t="shared" si="6"/>
        <v>65.067885808071253</v>
      </c>
      <c r="H8" s="38">
        <f t="shared" si="3"/>
        <v>0.61615726307890384</v>
      </c>
      <c r="I8" s="38">
        <f t="shared" si="4"/>
        <v>79.584076150129746</v>
      </c>
      <c r="J8" s="38">
        <f t="shared" si="4"/>
        <v>80.443938673135094</v>
      </c>
    </row>
    <row r="9" spans="2:10" s="1" customFormat="1">
      <c r="B9" s="36" t="s">
        <v>17</v>
      </c>
      <c r="C9" s="42">
        <f t="shared" ref="C9:D9" si="7">C29/1.95583</f>
        <v>21.264068441531219</v>
      </c>
      <c r="D9" s="42">
        <f t="shared" si="7"/>
        <v>21.763918561429165</v>
      </c>
      <c r="E9" s="42">
        <f t="shared" si="1"/>
        <v>-2.2966917399874944</v>
      </c>
      <c r="F9" s="42">
        <f t="shared" ref="F9:G9" si="8">F29/1.95583</f>
        <v>6.6521839883834488</v>
      </c>
      <c r="G9" s="42">
        <f t="shared" si="8"/>
        <v>6.3754498090324825</v>
      </c>
      <c r="H9" s="42">
        <f t="shared" si="3"/>
        <v>4.3406220367212427</v>
      </c>
      <c r="I9" s="42">
        <f t="shared" ref="I9:J16" si="9">I29</f>
        <v>11.381246252175828</v>
      </c>
      <c r="J9" s="42">
        <f t="shared" si="9"/>
        <v>11.930937470960565</v>
      </c>
    </row>
    <row r="10" spans="2:10" s="1" customFormat="1">
      <c r="B10" s="8" t="s">
        <v>18</v>
      </c>
      <c r="C10" s="42">
        <f t="shared" ref="C10:D10" si="10">C30/1.95583</f>
        <v>11.077767684307942</v>
      </c>
      <c r="D10" s="42">
        <f t="shared" si="10"/>
        <v>12.216596007832992</v>
      </c>
      <c r="E10" s="42">
        <f t="shared" si="1"/>
        <v>-9.3219774378628983</v>
      </c>
      <c r="F10" s="42">
        <f t="shared" ref="F10:G10" si="11">F30/1.95583</f>
        <v>2.7884259214757927</v>
      </c>
      <c r="G10" s="42">
        <f t="shared" si="11"/>
        <v>3.2652699876778657</v>
      </c>
      <c r="H10" s="42">
        <f t="shared" si="3"/>
        <v>-14.603511133888986</v>
      </c>
      <c r="I10" s="42">
        <f t="shared" si="9"/>
        <v>5.9291947016713689</v>
      </c>
      <c r="J10" s="42">
        <f t="shared" si="9"/>
        <v>6.6971139717346286</v>
      </c>
    </row>
    <row r="11" spans="2:10" s="1" customFormat="1">
      <c r="B11" s="8" t="s">
        <v>19</v>
      </c>
      <c r="C11" s="42">
        <f t="shared" ref="C11:D11" si="12">C31/1.95583</f>
        <v>10.186300757223275</v>
      </c>
      <c r="D11" s="42">
        <f t="shared" si="12"/>
        <v>9.547322553596171</v>
      </c>
      <c r="E11" s="42">
        <f t="shared" si="1"/>
        <v>6.6927476267827757</v>
      </c>
      <c r="F11" s="42">
        <f t="shared" ref="F11:G11" si="13">F31/1.95583</f>
        <v>3.8637580669076561</v>
      </c>
      <c r="G11" s="42">
        <f t="shared" si="13"/>
        <v>3.1101798213546163</v>
      </c>
      <c r="H11" s="42">
        <f t="shared" si="3"/>
        <v>24.22941080058915</v>
      </c>
      <c r="I11" s="42">
        <f t="shared" si="9"/>
        <v>5.4520515505044589</v>
      </c>
      <c r="J11" s="42">
        <f t="shared" si="9"/>
        <v>5.2338234992259354</v>
      </c>
    </row>
    <row r="12" spans="2:10" s="1" customFormat="1">
      <c r="B12" s="35" t="s">
        <v>20</v>
      </c>
      <c r="C12" s="42">
        <f t="shared" ref="C12:D12" si="14">C32/1.95583</f>
        <v>103.33928608314628</v>
      </c>
      <c r="D12" s="42">
        <f t="shared" si="14"/>
        <v>101.27707824810952</v>
      </c>
      <c r="E12" s="42">
        <f t="shared" si="1"/>
        <v>2.036203917716449</v>
      </c>
      <c r="F12" s="42">
        <f t="shared" ref="F12:G12" si="15">F32/1.95583</f>
        <v>48.409109682334353</v>
      </c>
      <c r="G12" s="42">
        <f t="shared" si="15"/>
        <v>49.017059764907991</v>
      </c>
      <c r="H12" s="42">
        <f t="shared" si="3"/>
        <v>-1.2402826393289246</v>
      </c>
      <c r="I12" s="42">
        <f t="shared" si="9"/>
        <v>55.310669530164546</v>
      </c>
      <c r="J12" s="42">
        <f t="shared" si="9"/>
        <v>55.519895666271417</v>
      </c>
    </row>
    <row r="13" spans="2:10" s="1" customFormat="1">
      <c r="B13" s="8" t="s">
        <v>21</v>
      </c>
      <c r="C13" s="42">
        <f t="shared" ref="C13:D13" si="16">C33/1.95583</f>
        <v>24.461574957946244</v>
      </c>
      <c r="D13" s="42">
        <f t="shared" si="16"/>
        <v>25.489975785216512</v>
      </c>
      <c r="E13" s="42">
        <f t="shared" si="1"/>
        <v>-4.0345304206475987</v>
      </c>
      <c r="F13" s="42">
        <f t="shared" ref="F13:G13" si="17">F33/1.95583</f>
        <v>17.115355531922507</v>
      </c>
      <c r="G13" s="42">
        <f t="shared" si="17"/>
        <v>17.029093530623829</v>
      </c>
      <c r="H13" s="42">
        <f t="shared" si="3"/>
        <v>0.50655662407133661</v>
      </c>
      <c r="I13" s="42">
        <f t="shared" si="9"/>
        <v>13.092659529287898</v>
      </c>
      <c r="J13" s="42">
        <f t="shared" si="9"/>
        <v>13.973554733323105</v>
      </c>
    </row>
    <row r="14" spans="2:10" s="1" customFormat="1">
      <c r="B14" s="8" t="s">
        <v>22</v>
      </c>
      <c r="C14" s="42">
        <f t="shared" ref="C14:D14" si="18">C34/1.95583</f>
        <v>78.877711125200037</v>
      </c>
      <c r="D14" s="42">
        <f t="shared" si="18"/>
        <v>75.787102462893003</v>
      </c>
      <c r="E14" s="42">
        <f t="shared" si="1"/>
        <v>4.0780140180451809</v>
      </c>
      <c r="F14" s="42">
        <f t="shared" ref="F14:G14" si="19">F34/1.95583</f>
        <v>31.293754150411846</v>
      </c>
      <c r="G14" s="42">
        <f t="shared" si="19"/>
        <v>31.987966234284166</v>
      </c>
      <c r="H14" s="42">
        <f t="shared" si="3"/>
        <v>-2.1702288879130833</v>
      </c>
      <c r="I14" s="42">
        <f t="shared" si="9"/>
        <v>42.218010000876653</v>
      </c>
      <c r="J14" s="42">
        <f t="shared" si="9"/>
        <v>41.546340932948304</v>
      </c>
    </row>
    <row r="15" spans="2:10" s="1" customFormat="1">
      <c r="B15" s="9" t="s">
        <v>23</v>
      </c>
      <c r="C15" s="42">
        <f t="shared" ref="C15:D15" si="20">C35/1.95583</f>
        <v>2.4638990300793013</v>
      </c>
      <c r="D15" s="42">
        <f t="shared" si="20"/>
        <v>2.317118711748976</v>
      </c>
      <c r="E15" s="42">
        <f t="shared" si="1"/>
        <v>6.3346050241653273</v>
      </c>
      <c r="F15" s="42">
        <f t="shared" ref="F15:G15" si="21">F35/1.95583</f>
        <v>0.47697088704028467</v>
      </c>
      <c r="G15" s="42">
        <f t="shared" si="21"/>
        <v>0.40192399134894136</v>
      </c>
      <c r="H15" s="42">
        <f t="shared" si="3"/>
        <v>18.671912427887207</v>
      </c>
      <c r="I15" s="42">
        <f t="shared" si="9"/>
        <v>1.3187618201538478</v>
      </c>
      <c r="J15" s="42">
        <f t="shared" si="9"/>
        <v>1.270239933339208</v>
      </c>
    </row>
    <row r="16" spans="2:10" s="1" customFormat="1">
      <c r="B16" s="10" t="s">
        <v>24</v>
      </c>
      <c r="C16" s="42">
        <f t="shared" ref="C16:D16" si="22">C36/1.95583</f>
        <v>21.623074781550535</v>
      </c>
      <c r="D16" s="42">
        <f t="shared" si="22"/>
        <v>21.384362536621275</v>
      </c>
      <c r="E16" s="42">
        <f t="shared" si="1"/>
        <v>1.1162934809043747</v>
      </c>
      <c r="F16" s="42">
        <f t="shared" ref="F16:G16" si="23">F36/1.95583</f>
        <v>9.9305417546514807</v>
      </c>
      <c r="G16" s="42">
        <f t="shared" si="23"/>
        <v>9.273452242781822</v>
      </c>
      <c r="H16" s="42">
        <f t="shared" si="3"/>
        <v>7.0857054597021119</v>
      </c>
      <c r="I16" s="42">
        <f t="shared" si="9"/>
        <v>11.57339854763552</v>
      </c>
      <c r="J16" s="42">
        <f t="shared" si="9"/>
        <v>11.722865602563905</v>
      </c>
    </row>
    <row r="17" spans="2:11" s="1" customFormat="1">
      <c r="B17" s="3"/>
      <c r="C17" s="3"/>
      <c r="D17" s="3"/>
      <c r="E17" s="3"/>
      <c r="F17" s="3"/>
      <c r="G17" s="3"/>
      <c r="H17" s="3"/>
      <c r="I17" s="3"/>
      <c r="J17" s="3"/>
    </row>
    <row r="18" spans="2:11" s="1" customFormat="1">
      <c r="B18" s="2" t="s">
        <v>25</v>
      </c>
      <c r="C18" s="3"/>
      <c r="D18" s="11" t="s">
        <v>27</v>
      </c>
      <c r="F18" s="3"/>
      <c r="G18" s="3"/>
      <c r="H18" s="11"/>
      <c r="I18" s="3"/>
      <c r="J18" s="3"/>
    </row>
    <row r="19" spans="2:11" s="1" customFormat="1">
      <c r="B19" s="12" t="s">
        <v>26</v>
      </c>
      <c r="C19" s="3"/>
      <c r="D19" s="3"/>
      <c r="E19" s="3"/>
      <c r="F19" s="3"/>
      <c r="G19" s="3"/>
      <c r="H19" s="3"/>
      <c r="I19" s="3"/>
      <c r="J19" s="3"/>
    </row>
    <row r="20" spans="2:11" s="1" customFormat="1">
      <c r="C20" s="3"/>
      <c r="D20" s="3"/>
      <c r="E20" s="3"/>
      <c r="F20" s="3"/>
      <c r="G20" s="3"/>
      <c r="H20" s="3"/>
      <c r="I20" s="3"/>
      <c r="J20" s="3"/>
    </row>
    <row r="21" spans="2:11" s="1" customFormat="1">
      <c r="B21" s="3"/>
      <c r="C21" s="3"/>
      <c r="D21" s="3"/>
      <c r="E21" s="3"/>
      <c r="F21" s="3"/>
      <c r="G21" s="3"/>
      <c r="H21" s="3"/>
      <c r="I21" s="3"/>
      <c r="J21" s="3"/>
    </row>
    <row r="22" spans="2:11" ht="15" customHeight="1">
      <c r="B22" s="2" t="s">
        <v>43</v>
      </c>
      <c r="F22" s="48" t="s">
        <v>32</v>
      </c>
      <c r="G22" s="48"/>
      <c r="H22" s="48"/>
      <c r="I22" s="48"/>
      <c r="J22" s="48"/>
    </row>
    <row r="23" spans="2:11" ht="12.75" customHeight="1">
      <c r="B23" s="44" t="s">
        <v>13</v>
      </c>
      <c r="C23" s="45" t="s">
        <v>28</v>
      </c>
      <c r="D23" s="45"/>
      <c r="E23" s="45"/>
      <c r="F23" s="47" t="s">
        <v>42</v>
      </c>
      <c r="G23" s="47"/>
      <c r="H23" s="47"/>
      <c r="I23" s="46" t="s">
        <v>29</v>
      </c>
      <c r="J23" s="46"/>
    </row>
    <row r="24" spans="2:11" ht="15" customHeight="1">
      <c r="B24" s="44"/>
      <c r="C24" s="5">
        <v>2012</v>
      </c>
      <c r="D24" s="5">
        <v>2011</v>
      </c>
      <c r="E24" s="5" t="s">
        <v>30</v>
      </c>
      <c r="F24" s="5">
        <v>2012</v>
      </c>
      <c r="G24" s="5">
        <v>2011</v>
      </c>
      <c r="H24" s="5" t="s">
        <v>30</v>
      </c>
      <c r="I24" s="5">
        <v>2012</v>
      </c>
      <c r="J24" s="5">
        <v>2011</v>
      </c>
    </row>
    <row r="25" spans="2:11">
      <c r="B25" s="44"/>
      <c r="C25" s="6" t="s">
        <v>33</v>
      </c>
      <c r="D25" s="6" t="s">
        <v>33</v>
      </c>
      <c r="E25" s="6" t="s">
        <v>31</v>
      </c>
      <c r="F25" s="6" t="s">
        <v>33</v>
      </c>
      <c r="G25" s="6" t="s">
        <v>33</v>
      </c>
      <c r="H25" s="6" t="s">
        <v>31</v>
      </c>
      <c r="I25" s="6" t="s">
        <v>31</v>
      </c>
      <c r="J25" s="6" t="s">
        <v>31</v>
      </c>
    </row>
    <row r="26" spans="2:11">
      <c r="B26" s="37" t="s">
        <v>14</v>
      </c>
      <c r="C26" s="38">
        <v>365.41607182999996</v>
      </c>
      <c r="D26" s="38">
        <v>356.77435192000007</v>
      </c>
      <c r="E26" s="38">
        <v>2.4221808163883054</v>
      </c>
      <c r="F26" s="38">
        <v>145.90599252000001</v>
      </c>
      <c r="G26" s="38">
        <v>144.14175499999999</v>
      </c>
      <c r="H26" s="38">
        <v>1.2239600662556285</v>
      </c>
      <c r="I26" s="38">
        <v>100.00000000000001</v>
      </c>
      <c r="J26" s="38">
        <v>99.999999999999986</v>
      </c>
    </row>
    <row r="27" spans="2:11">
      <c r="B27" s="37" t="s">
        <v>15</v>
      </c>
      <c r="C27" s="39">
        <v>74.603066959999992</v>
      </c>
      <c r="D27" s="39">
        <v>69.771011060000006</v>
      </c>
      <c r="E27" s="38">
        <v>6.9255924868920573</v>
      </c>
      <c r="F27" s="39">
        <v>17.86013707</v>
      </c>
      <c r="G27" s="39">
        <v>16.880031899999999</v>
      </c>
      <c r="H27" s="38">
        <v>5.8062992760102645</v>
      </c>
      <c r="I27" s="38">
        <v>20.415923849870257</v>
      </c>
      <c r="J27" s="38">
        <v>19.556061326864899</v>
      </c>
    </row>
    <row r="28" spans="2:11">
      <c r="B28" s="37" t="s">
        <v>16</v>
      </c>
      <c r="C28" s="39">
        <v>290.81300486999999</v>
      </c>
      <c r="D28" s="39">
        <v>287.00334086000004</v>
      </c>
      <c r="E28" s="38">
        <v>1.3273936110236093</v>
      </c>
      <c r="F28" s="39">
        <v>128.04585545</v>
      </c>
      <c r="G28" s="39">
        <v>127.26172309999998</v>
      </c>
      <c r="H28" s="38">
        <v>0.61615726307890384</v>
      </c>
      <c r="I28" s="38">
        <v>79.584076150129746</v>
      </c>
      <c r="J28" s="38">
        <v>80.443938673135094</v>
      </c>
    </row>
    <row r="29" spans="2:11">
      <c r="B29" s="36" t="s">
        <v>17</v>
      </c>
      <c r="C29" s="41">
        <v>41.58890298</v>
      </c>
      <c r="D29" s="41">
        <v>42.56652484</v>
      </c>
      <c r="E29" s="40">
        <v>-2.2966917399874802</v>
      </c>
      <c r="F29" s="41">
        <v>13.010541010000001</v>
      </c>
      <c r="G29" s="41">
        <v>12.469296</v>
      </c>
      <c r="H29" s="42">
        <v>4.3406220367212569</v>
      </c>
      <c r="I29" s="42">
        <v>11.381246252175828</v>
      </c>
      <c r="J29" s="42">
        <v>11.930937470960565</v>
      </c>
    </row>
    <row r="30" spans="2:11">
      <c r="B30" s="8" t="s">
        <v>18</v>
      </c>
      <c r="C30" s="14">
        <v>21.666230370000001</v>
      </c>
      <c r="D30" s="14">
        <v>23.893584969999999</v>
      </c>
      <c r="E30" s="40">
        <v>-9.3219774378628841</v>
      </c>
      <c r="F30" s="14">
        <v>5.45368707</v>
      </c>
      <c r="G30" s="14">
        <v>6.3863130000000004</v>
      </c>
      <c r="H30" s="7">
        <v>-14.603511133889</v>
      </c>
      <c r="I30" s="7">
        <v>5.9291947016713689</v>
      </c>
      <c r="J30" s="7">
        <v>6.6971139717346286</v>
      </c>
    </row>
    <row r="31" spans="2:11">
      <c r="B31" s="8" t="s">
        <v>19</v>
      </c>
      <c r="C31" s="14">
        <v>19.922672609999999</v>
      </c>
      <c r="D31" s="14">
        <v>18.67293987</v>
      </c>
      <c r="E31" s="40">
        <v>6.6927476267827757</v>
      </c>
      <c r="F31" s="14">
        <v>7.5568539400000008</v>
      </c>
      <c r="G31" s="14">
        <v>6.0829829999999996</v>
      </c>
      <c r="H31" s="7">
        <v>24.229410800589136</v>
      </c>
      <c r="I31" s="7">
        <v>5.4520515505044589</v>
      </c>
      <c r="J31" s="7">
        <v>5.2338234992259354</v>
      </c>
    </row>
    <row r="32" spans="2:11">
      <c r="B32" s="35" t="s">
        <v>20</v>
      </c>
      <c r="C32" s="41">
        <v>202.11407589999999</v>
      </c>
      <c r="D32" s="41">
        <v>198.08074795000005</v>
      </c>
      <c r="E32" s="40">
        <v>2.036203917716449</v>
      </c>
      <c r="F32" s="41">
        <v>94.679988989999998</v>
      </c>
      <c r="G32" s="41">
        <v>95.869035999999994</v>
      </c>
      <c r="H32" s="42">
        <v>-1.2402826393289246</v>
      </c>
      <c r="I32" s="42">
        <v>55.310669530164546</v>
      </c>
      <c r="J32" s="42">
        <v>55.519895666271417</v>
      </c>
      <c r="K32" s="43"/>
    </row>
    <row r="33" spans="2:10">
      <c r="B33" s="8" t="s">
        <v>21</v>
      </c>
      <c r="C33" s="14">
        <v>47.842682150000002</v>
      </c>
      <c r="D33" s="14">
        <v>49.854059340000006</v>
      </c>
      <c r="E33" s="40">
        <v>-4.0345304206475987</v>
      </c>
      <c r="F33" s="14">
        <v>33.474725809999995</v>
      </c>
      <c r="G33" s="14">
        <v>33.306012000000003</v>
      </c>
      <c r="H33" s="7">
        <v>0.50655662407133661</v>
      </c>
      <c r="I33" s="7">
        <v>13.092659529287898</v>
      </c>
      <c r="J33" s="7">
        <v>13.973554733323105</v>
      </c>
    </row>
    <row r="34" spans="2:10">
      <c r="B34" s="8" t="s">
        <v>22</v>
      </c>
      <c r="C34" s="14">
        <v>154.27139374999999</v>
      </c>
      <c r="D34" s="14">
        <v>148.22668861000002</v>
      </c>
      <c r="E34" s="40">
        <v>4.0780140180451667</v>
      </c>
      <c r="F34" s="14">
        <v>61.205263180000003</v>
      </c>
      <c r="G34" s="14">
        <v>62.563023999999999</v>
      </c>
      <c r="H34" s="7">
        <v>-2.1702288879130833</v>
      </c>
      <c r="I34" s="7">
        <v>42.218010000876653</v>
      </c>
      <c r="J34" s="7">
        <v>41.546340932948304</v>
      </c>
    </row>
    <row r="35" spans="2:10">
      <c r="B35" s="9" t="s">
        <v>23</v>
      </c>
      <c r="C35" s="14">
        <v>4.8189676399999994</v>
      </c>
      <c r="D35" s="14">
        <v>4.5318902899999998</v>
      </c>
      <c r="E35" s="40">
        <v>6.3346050241653131</v>
      </c>
      <c r="F35" s="14">
        <v>0.93287396999999994</v>
      </c>
      <c r="G35" s="14">
        <v>0.78609499999999999</v>
      </c>
      <c r="H35" s="7">
        <v>18.671912427887221</v>
      </c>
      <c r="I35" s="7">
        <v>1.3187618201538478</v>
      </c>
      <c r="J35" s="7">
        <v>1.270239933339208</v>
      </c>
    </row>
    <row r="36" spans="2:10">
      <c r="B36" s="10" t="s">
        <v>24</v>
      </c>
      <c r="C36" s="14">
        <v>42.291058349999986</v>
      </c>
      <c r="D36" s="14">
        <v>41.824177779999985</v>
      </c>
      <c r="E36" s="40">
        <v>1.116293480904389</v>
      </c>
      <c r="F36" s="14">
        <v>19.422451480000007</v>
      </c>
      <c r="G36" s="14">
        <v>18.137296099999972</v>
      </c>
      <c r="H36" s="7">
        <v>7.0857054597020976</v>
      </c>
      <c r="I36" s="7">
        <v>11.57339854763552</v>
      </c>
      <c r="J36" s="7">
        <v>11.722865602563905</v>
      </c>
    </row>
    <row r="38" spans="2:10">
      <c r="B38" s="2"/>
    </row>
    <row r="40" spans="2:10" ht="15">
      <c r="C40" s="13"/>
      <c r="D40" s="13"/>
      <c r="E40"/>
      <c r="F40" s="13"/>
      <c r="G40" s="13"/>
      <c r="H40"/>
    </row>
    <row r="41" spans="2:10">
      <c r="C41" s="13"/>
      <c r="D41" s="13"/>
      <c r="F41" s="13"/>
      <c r="G41" s="13"/>
    </row>
  </sheetData>
  <mergeCells count="9">
    <mergeCell ref="B3:B5"/>
    <mergeCell ref="C3:E3"/>
    <mergeCell ref="I3:J3"/>
    <mergeCell ref="B23:B25"/>
    <mergeCell ref="C23:E23"/>
    <mergeCell ref="I23:J23"/>
    <mergeCell ref="F3:H3"/>
    <mergeCell ref="F23:H23"/>
    <mergeCell ref="F22:J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/>
  </sheetPr>
  <dimension ref="B1:V42"/>
  <sheetViews>
    <sheetView zoomScale="90" zoomScaleNormal="90" workbookViewId="0">
      <selection activeCell="G3" sqref="G3"/>
    </sheetView>
  </sheetViews>
  <sheetFormatPr defaultRowHeight="15"/>
  <cols>
    <col min="1" max="1" width="3.140625" style="21" customWidth="1"/>
    <col min="2" max="2" width="5.85546875" style="21" customWidth="1"/>
    <col min="3" max="3" width="16.42578125" style="21" customWidth="1"/>
    <col min="4" max="11" width="12.42578125" style="21" customWidth="1"/>
    <col min="12" max="12" width="5.28515625" style="21" customWidth="1"/>
    <col min="13" max="13" width="9.140625" style="21"/>
    <col min="14" max="14" width="17.140625" style="21" customWidth="1"/>
    <col min="15" max="22" width="12.42578125" style="21" customWidth="1"/>
    <col min="23" max="16384" width="9.140625" style="21"/>
  </cols>
  <sheetData>
    <row r="1" spans="2:22">
      <c r="B1" s="16" t="s">
        <v>38</v>
      </c>
      <c r="C1" s="17"/>
      <c r="D1" s="17"/>
      <c r="E1" s="18"/>
      <c r="F1" s="19"/>
      <c r="G1" s="17"/>
      <c r="H1" s="18"/>
      <c r="I1" s="19"/>
      <c r="J1" s="19"/>
      <c r="K1" s="20"/>
      <c r="M1" s="16" t="s">
        <v>38</v>
      </c>
      <c r="N1" s="17"/>
      <c r="O1" s="17"/>
      <c r="P1" s="60" t="s">
        <v>32</v>
      </c>
      <c r="Q1" s="61"/>
      <c r="R1" s="61"/>
      <c r="S1" s="61"/>
      <c r="T1" s="61"/>
      <c r="U1" s="61"/>
      <c r="V1" s="62"/>
    </row>
    <row r="2" spans="2:22">
      <c r="B2" s="49" t="s">
        <v>34</v>
      </c>
      <c r="C2" s="49" t="s">
        <v>35</v>
      </c>
      <c r="D2" s="52" t="s">
        <v>28</v>
      </c>
      <c r="E2" s="53"/>
      <c r="F2" s="54"/>
      <c r="G2" s="57" t="s">
        <v>42</v>
      </c>
      <c r="H2" s="58"/>
      <c r="I2" s="59"/>
      <c r="J2" s="55" t="s">
        <v>36</v>
      </c>
      <c r="K2" s="56"/>
      <c r="M2" s="49" t="s">
        <v>34</v>
      </c>
      <c r="N2" s="49" t="s">
        <v>35</v>
      </c>
      <c r="O2" s="52" t="s">
        <v>28</v>
      </c>
      <c r="P2" s="53"/>
      <c r="Q2" s="54"/>
      <c r="R2" s="57" t="s">
        <v>42</v>
      </c>
      <c r="S2" s="58"/>
      <c r="T2" s="59"/>
      <c r="U2" s="55" t="s">
        <v>36</v>
      </c>
      <c r="V2" s="56"/>
    </row>
    <row r="3" spans="2:22">
      <c r="B3" s="50"/>
      <c r="C3" s="50"/>
      <c r="D3" s="22">
        <v>2012</v>
      </c>
      <c r="E3" s="22">
        <v>2011</v>
      </c>
      <c r="F3" s="22" t="s">
        <v>30</v>
      </c>
      <c r="G3" s="22">
        <v>2012</v>
      </c>
      <c r="H3" s="22">
        <v>2011</v>
      </c>
      <c r="I3" s="22" t="s">
        <v>30</v>
      </c>
      <c r="J3" s="22">
        <v>2012</v>
      </c>
      <c r="K3" s="22">
        <v>2011</v>
      </c>
      <c r="M3" s="50"/>
      <c r="N3" s="50"/>
      <c r="O3" s="22">
        <v>2012</v>
      </c>
      <c r="P3" s="22">
        <v>2011</v>
      </c>
      <c r="Q3" s="22" t="s">
        <v>30</v>
      </c>
      <c r="R3" s="22">
        <v>2012</v>
      </c>
      <c r="S3" s="22">
        <v>2011</v>
      </c>
      <c r="T3" s="22" t="s">
        <v>30</v>
      </c>
      <c r="U3" s="22">
        <v>2012</v>
      </c>
      <c r="V3" s="22">
        <v>2011</v>
      </c>
    </row>
    <row r="4" spans="2:22">
      <c r="B4" s="51"/>
      <c r="C4" s="51"/>
      <c r="D4" s="23" t="s">
        <v>37</v>
      </c>
      <c r="E4" s="23" t="s">
        <v>37</v>
      </c>
      <c r="F4" s="23" t="s">
        <v>31</v>
      </c>
      <c r="G4" s="23" t="s">
        <v>37</v>
      </c>
      <c r="H4" s="23" t="s">
        <v>37</v>
      </c>
      <c r="I4" s="23" t="s">
        <v>31</v>
      </c>
      <c r="J4" s="23" t="s">
        <v>31</v>
      </c>
      <c r="K4" s="23" t="s">
        <v>31</v>
      </c>
      <c r="M4" s="51"/>
      <c r="N4" s="51"/>
      <c r="O4" s="23" t="s">
        <v>33</v>
      </c>
      <c r="P4" s="23" t="s">
        <v>33</v>
      </c>
      <c r="Q4" s="23" t="s">
        <v>31</v>
      </c>
      <c r="R4" s="23" t="s">
        <v>33</v>
      </c>
      <c r="S4" s="23" t="s">
        <v>33</v>
      </c>
      <c r="T4" s="23" t="s">
        <v>31</v>
      </c>
      <c r="U4" s="23" t="s">
        <v>31</v>
      </c>
      <c r="V4" s="23" t="s">
        <v>31</v>
      </c>
    </row>
    <row r="5" spans="2:22">
      <c r="B5" s="24">
        <v>1</v>
      </c>
      <c r="C5" s="15" t="s">
        <v>10</v>
      </c>
      <c r="D5" s="25">
        <v>33.004974481422209</v>
      </c>
      <c r="E5" s="25">
        <v>31.923208954766011</v>
      </c>
      <c r="F5" s="25">
        <v>3.3886490803259193</v>
      </c>
      <c r="G5" s="25">
        <v>15.23742493979538</v>
      </c>
      <c r="H5" s="25">
        <v>14.630812049104472</v>
      </c>
      <c r="I5" s="25">
        <v>4.1461327550034213</v>
      </c>
      <c r="J5" s="25">
        <v>17.665374956477322</v>
      </c>
      <c r="K5" s="25">
        <v>17.500240539712394</v>
      </c>
      <c r="M5" s="24">
        <v>1</v>
      </c>
      <c r="N5" s="15" t="s">
        <v>10</v>
      </c>
      <c r="O5" s="30">
        <v>64.552119239999996</v>
      </c>
      <c r="P5" s="30">
        <v>62.436369770000006</v>
      </c>
      <c r="Q5" s="30">
        <v>3.3886490803259051</v>
      </c>
      <c r="R5" s="30">
        <v>29.801812819999999</v>
      </c>
      <c r="S5" s="30">
        <v>28.615381129999999</v>
      </c>
      <c r="T5" s="29">
        <v>4.1461327550034355</v>
      </c>
      <c r="U5" s="29">
        <v>17.665374956477322</v>
      </c>
      <c r="V5" s="29">
        <v>17.500240539712394</v>
      </c>
    </row>
    <row r="6" spans="2:22">
      <c r="B6" s="24">
        <v>2</v>
      </c>
      <c r="C6" s="15" t="s">
        <v>3</v>
      </c>
      <c r="D6" s="25">
        <v>22.485622385381141</v>
      </c>
      <c r="E6" s="25">
        <v>22.266661396951676</v>
      </c>
      <c r="F6" s="25">
        <v>0.98335796519295116</v>
      </c>
      <c r="G6" s="25">
        <v>9.3747283761881146</v>
      </c>
      <c r="H6" s="25">
        <v>10.03974578567667</v>
      </c>
      <c r="I6" s="25">
        <v>-6.623847094189486</v>
      </c>
      <c r="J6" s="25">
        <v>12.035063102112161</v>
      </c>
      <c r="K6" s="25">
        <v>12.206540107391247</v>
      </c>
      <c r="M6" s="24">
        <v>2</v>
      </c>
      <c r="N6" s="15" t="s">
        <v>3</v>
      </c>
      <c r="O6" s="30">
        <v>43.978054829999998</v>
      </c>
      <c r="P6" s="30">
        <v>43.549804359999996</v>
      </c>
      <c r="Q6" s="30">
        <v>0.98335796519295116</v>
      </c>
      <c r="R6" s="30">
        <v>18.335374999999999</v>
      </c>
      <c r="S6" s="30">
        <v>19.636036000000001</v>
      </c>
      <c r="T6" s="29">
        <v>-6.623847094189486</v>
      </c>
      <c r="U6" s="29">
        <v>12.035063102112161</v>
      </c>
      <c r="V6" s="29">
        <v>12.206540107391248</v>
      </c>
    </row>
    <row r="7" spans="2:22">
      <c r="B7" s="24">
        <v>3</v>
      </c>
      <c r="C7" s="15" t="s">
        <v>6</v>
      </c>
      <c r="D7" s="25">
        <v>21.473739236027669</v>
      </c>
      <c r="E7" s="25">
        <v>20.713511910544373</v>
      </c>
      <c r="F7" s="25">
        <v>3.6702000547589222</v>
      </c>
      <c r="G7" s="25">
        <v>8.7684103935413606</v>
      </c>
      <c r="H7" s="25">
        <v>9.1300051640480007</v>
      </c>
      <c r="I7" s="25">
        <v>-3.9605100326834588</v>
      </c>
      <c r="J7" s="25">
        <v>11.493469129496551</v>
      </c>
      <c r="K7" s="25">
        <v>11.355106605052169</v>
      </c>
      <c r="M7" s="24">
        <v>3</v>
      </c>
      <c r="N7" s="15" t="s">
        <v>6</v>
      </c>
      <c r="O7" s="30">
        <v>41.998983409999994</v>
      </c>
      <c r="P7" s="30">
        <v>40.512107999999998</v>
      </c>
      <c r="Q7" s="30">
        <v>3.6702000547589222</v>
      </c>
      <c r="R7" s="30">
        <v>17.1495201</v>
      </c>
      <c r="S7" s="30">
        <v>17.856738</v>
      </c>
      <c r="T7" s="29">
        <v>-3.9605100326834588</v>
      </c>
      <c r="U7" s="29">
        <v>11.493469129496551</v>
      </c>
      <c r="V7" s="29">
        <v>11.355106605052171</v>
      </c>
    </row>
    <row r="8" spans="2:22">
      <c r="B8" s="24">
        <v>4</v>
      </c>
      <c r="C8" s="15" t="s">
        <v>11</v>
      </c>
      <c r="D8" s="25">
        <v>21.324418794066968</v>
      </c>
      <c r="E8" s="25">
        <v>20.427978096255806</v>
      </c>
      <c r="F8" s="25">
        <v>4.3882987028239882</v>
      </c>
      <c r="G8" s="25">
        <v>5.6124493795473018</v>
      </c>
      <c r="H8" s="25">
        <v>5.6621843360619284</v>
      </c>
      <c r="I8" s="25">
        <v>-0.87837049383696808</v>
      </c>
      <c r="J8" s="25">
        <v>11.413547795293205</v>
      </c>
      <c r="K8" s="25">
        <v>11.198577528061449</v>
      </c>
      <c r="M8" s="24">
        <v>4</v>
      </c>
      <c r="N8" s="15" t="s">
        <v>11</v>
      </c>
      <c r="O8" s="30">
        <v>41.706938009999995</v>
      </c>
      <c r="P8" s="30">
        <v>39.953652399999996</v>
      </c>
      <c r="Q8" s="30">
        <v>4.3882987028239739</v>
      </c>
      <c r="R8" s="30">
        <v>10.976996869999999</v>
      </c>
      <c r="S8" s="30">
        <v>11.074269990000001</v>
      </c>
      <c r="T8" s="29">
        <v>-0.87837049383698229</v>
      </c>
      <c r="U8" s="29">
        <v>11.413547795293205</v>
      </c>
      <c r="V8" s="29">
        <v>11.198577528061451</v>
      </c>
    </row>
    <row r="9" spans="2:22">
      <c r="B9" s="24">
        <v>5</v>
      </c>
      <c r="C9" s="15" t="s">
        <v>5</v>
      </c>
      <c r="D9" s="25">
        <v>18.612035447866123</v>
      </c>
      <c r="E9" s="25">
        <v>19.460557492215578</v>
      </c>
      <c r="F9" s="25">
        <v>-4.360214473243488</v>
      </c>
      <c r="G9" s="25">
        <v>10.805672860115655</v>
      </c>
      <c r="H9" s="25">
        <v>10.598593574083637</v>
      </c>
      <c r="I9" s="25">
        <v>1.9538374085631744</v>
      </c>
      <c r="J9" s="25">
        <v>9.9617887926218636</v>
      </c>
      <c r="K9" s="25">
        <v>10.668239450277127</v>
      </c>
      <c r="M9" s="24">
        <v>5</v>
      </c>
      <c r="N9" s="15" t="s">
        <v>5</v>
      </c>
      <c r="O9" s="30">
        <v>36.401977289999998</v>
      </c>
      <c r="P9" s="30">
        <v>38.061542159999995</v>
      </c>
      <c r="Q9" s="30">
        <v>-4.3602144732435022</v>
      </c>
      <c r="R9" s="30">
        <v>21.134059149999999</v>
      </c>
      <c r="S9" s="30">
        <v>20.729047269999999</v>
      </c>
      <c r="T9" s="29">
        <v>1.9538374085631602</v>
      </c>
      <c r="U9" s="29">
        <v>9.9617887926218653</v>
      </c>
      <c r="V9" s="29">
        <v>10.668239450277127</v>
      </c>
    </row>
    <row r="10" spans="2:22">
      <c r="B10" s="24">
        <v>6</v>
      </c>
      <c r="C10" s="15" t="s">
        <v>41</v>
      </c>
      <c r="D10" s="25">
        <v>16.676515678765536</v>
      </c>
      <c r="E10" s="25">
        <v>15.668487358308237</v>
      </c>
      <c r="F10" s="25">
        <v>6.4334756598108385</v>
      </c>
      <c r="G10" s="25">
        <v>6.3395160213310966</v>
      </c>
      <c r="H10" s="25">
        <v>5.9870412817064889</v>
      </c>
      <c r="I10" s="25">
        <v>5.8872942917831637</v>
      </c>
      <c r="J10" s="25">
        <v>8.9258333648701456</v>
      </c>
      <c r="K10" s="25">
        <v>8.5894340400544102</v>
      </c>
      <c r="M10" s="24">
        <v>6</v>
      </c>
      <c r="N10" s="15" t="s">
        <v>41</v>
      </c>
      <c r="O10" s="30">
        <v>32.616429660000001</v>
      </c>
      <c r="P10" s="30">
        <v>30.644897629999999</v>
      </c>
      <c r="Q10" s="30">
        <v>6.4334756598108527</v>
      </c>
      <c r="R10" s="30">
        <v>12.399015619999998</v>
      </c>
      <c r="S10" s="30">
        <v>11.709634950000002</v>
      </c>
      <c r="T10" s="29">
        <v>5.8872942917831637</v>
      </c>
      <c r="U10" s="29">
        <v>8.9258333648701473</v>
      </c>
      <c r="V10" s="29">
        <v>8.589434040054412</v>
      </c>
    </row>
    <row r="11" spans="2:22">
      <c r="B11" s="24">
        <v>7</v>
      </c>
      <c r="C11" s="15" t="s">
        <v>2</v>
      </c>
      <c r="D11" s="25">
        <v>12.518450990116728</v>
      </c>
      <c r="E11" s="25">
        <v>12.568924702044656</v>
      </c>
      <c r="F11" s="25">
        <v>-0.40157541813992736</v>
      </c>
      <c r="G11" s="25">
        <v>5.9481636952086836</v>
      </c>
      <c r="H11" s="25">
        <v>4.8310089015916517</v>
      </c>
      <c r="I11" s="25">
        <v>23.124668498312374</v>
      </c>
      <c r="J11" s="25">
        <v>6.7002969730872994</v>
      </c>
      <c r="K11" s="25">
        <v>6.8902598708979523</v>
      </c>
      <c r="M11" s="24">
        <v>7</v>
      </c>
      <c r="N11" s="15" t="s">
        <v>2</v>
      </c>
      <c r="O11" s="30">
        <v>24.483961999999998</v>
      </c>
      <c r="P11" s="30">
        <v>24.58268</v>
      </c>
      <c r="Q11" s="30">
        <v>-0.40157541813994158</v>
      </c>
      <c r="R11" s="30">
        <v>11.633597</v>
      </c>
      <c r="S11" s="30">
        <v>9.4486321400000008</v>
      </c>
      <c r="T11" s="29">
        <v>23.124668498312374</v>
      </c>
      <c r="U11" s="29">
        <v>6.7002969730872985</v>
      </c>
      <c r="V11" s="29">
        <v>6.8902598708979523</v>
      </c>
    </row>
    <row r="12" spans="2:22">
      <c r="B12" s="24">
        <v>8</v>
      </c>
      <c r="C12" s="15" t="s">
        <v>7</v>
      </c>
      <c r="D12" s="25">
        <v>11.687828389992996</v>
      </c>
      <c r="E12" s="25">
        <v>10.236550886324476</v>
      </c>
      <c r="F12" s="25">
        <v>14.177407212495325</v>
      </c>
      <c r="G12" s="25">
        <v>4.8483958984165287</v>
      </c>
      <c r="H12" s="25">
        <v>4.2348931451097487</v>
      </c>
      <c r="I12" s="25">
        <v>14.486853204672315</v>
      </c>
      <c r="J12" s="25">
        <v>6.2557197568022476</v>
      </c>
      <c r="K12" s="25">
        <v>5.6116571194807534</v>
      </c>
      <c r="M12" s="24">
        <v>8</v>
      </c>
      <c r="N12" s="15" t="s">
        <v>7</v>
      </c>
      <c r="O12" s="30">
        <v>22.8594054</v>
      </c>
      <c r="P12" s="30">
        <v>20.02095332</v>
      </c>
      <c r="Q12" s="30">
        <v>14.177407212495311</v>
      </c>
      <c r="R12" s="30">
        <v>9.4826381499999997</v>
      </c>
      <c r="S12" s="30">
        <v>8.2827310599999997</v>
      </c>
      <c r="T12" s="29">
        <v>14.486853204672329</v>
      </c>
      <c r="U12" s="29">
        <v>6.2557197568022476</v>
      </c>
      <c r="V12" s="29">
        <v>5.6116571194807543</v>
      </c>
    </row>
    <row r="13" spans="2:22">
      <c r="B13" s="24">
        <v>9</v>
      </c>
      <c r="C13" s="15" t="s">
        <v>9</v>
      </c>
      <c r="D13" s="25">
        <v>11.5641304049943</v>
      </c>
      <c r="E13" s="25">
        <v>10.803504701328848</v>
      </c>
      <c r="F13" s="25">
        <v>7.0405458663047966</v>
      </c>
      <c r="G13" s="25">
        <v>1.1767989089031254</v>
      </c>
      <c r="H13" s="25">
        <v>0.80398521343879581</v>
      </c>
      <c r="I13" s="25">
        <v>46.370715435142813</v>
      </c>
      <c r="J13" s="25">
        <v>6.1895124253106673</v>
      </c>
      <c r="K13" s="25">
        <v>5.9224600889298138</v>
      </c>
      <c r="M13" s="24">
        <v>9</v>
      </c>
      <c r="N13" s="15" t="s">
        <v>9</v>
      </c>
      <c r="O13" s="30">
        <v>22.61747317</v>
      </c>
      <c r="P13" s="30">
        <v>21.1298186</v>
      </c>
      <c r="Q13" s="30">
        <v>7.0405458663047824</v>
      </c>
      <c r="R13" s="30">
        <v>2.3016186099999998</v>
      </c>
      <c r="S13" s="30">
        <v>1.5724583999999999</v>
      </c>
      <c r="T13" s="29">
        <v>46.370715435142841</v>
      </c>
      <c r="U13" s="29">
        <v>6.1895124253106664</v>
      </c>
      <c r="V13" s="29">
        <v>5.9224600889298138</v>
      </c>
    </row>
    <row r="14" spans="2:22">
      <c r="B14" s="24">
        <v>10</v>
      </c>
      <c r="C14" s="15" t="s">
        <v>12</v>
      </c>
      <c r="D14" s="25">
        <v>7.5162470357853186</v>
      </c>
      <c r="E14" s="25">
        <v>6.1645766861128006</v>
      </c>
      <c r="F14" s="25">
        <v>21.926409849316684</v>
      </c>
      <c r="G14" s="25">
        <v>2.2430105581773465</v>
      </c>
      <c r="H14" s="25">
        <v>1.93477048618745</v>
      </c>
      <c r="I14" s="25">
        <v>15.931609159352917</v>
      </c>
      <c r="J14" s="25">
        <v>4.022948789958809</v>
      </c>
      <c r="K14" s="25">
        <v>3.3794088490709457</v>
      </c>
      <c r="M14" s="24">
        <v>10</v>
      </c>
      <c r="N14" s="15" t="s">
        <v>12</v>
      </c>
      <c r="O14" s="30">
        <v>14.70050144</v>
      </c>
      <c r="P14" s="30">
        <v>12.056864019999999</v>
      </c>
      <c r="Q14" s="30">
        <v>21.926409849316698</v>
      </c>
      <c r="R14" s="30">
        <v>4.3869473399999999</v>
      </c>
      <c r="S14" s="30">
        <v>3.7840821600000001</v>
      </c>
      <c r="T14" s="29">
        <v>15.931609159352917</v>
      </c>
      <c r="U14" s="29">
        <v>4.0229487899588099</v>
      </c>
      <c r="V14" s="29">
        <v>3.3794088490709457</v>
      </c>
    </row>
    <row r="15" spans="2:22">
      <c r="B15" s="24">
        <v>11</v>
      </c>
      <c r="C15" s="15" t="s">
        <v>0</v>
      </c>
      <c r="D15" s="25">
        <v>5.1263364811870149</v>
      </c>
      <c r="E15" s="25">
        <v>5.0178035360946502</v>
      </c>
      <c r="F15" s="25">
        <v>2.1629572443730041</v>
      </c>
      <c r="G15" s="25">
        <v>2.5118746823599194</v>
      </c>
      <c r="H15" s="25">
        <v>2.7653938634748418</v>
      </c>
      <c r="I15" s="25">
        <v>-9.1675614263627665</v>
      </c>
      <c r="J15" s="25">
        <v>2.7437880960705083</v>
      </c>
      <c r="K15" s="25">
        <v>2.7507500573361279</v>
      </c>
      <c r="M15" s="24">
        <v>11</v>
      </c>
      <c r="N15" s="15" t="s">
        <v>0</v>
      </c>
      <c r="O15" s="30">
        <v>10.026242679999999</v>
      </c>
      <c r="P15" s="30">
        <v>9.8139706899999997</v>
      </c>
      <c r="Q15" s="30">
        <v>2.1629572443730183</v>
      </c>
      <c r="R15" s="30">
        <v>4.9127998600000007</v>
      </c>
      <c r="S15" s="30">
        <v>5.4086402800000002</v>
      </c>
      <c r="T15" s="29">
        <v>-9.1675614263627807</v>
      </c>
      <c r="U15" s="29">
        <v>2.7437880960705088</v>
      </c>
      <c r="V15" s="29">
        <v>2.7507500573361283</v>
      </c>
    </row>
    <row r="16" spans="2:22">
      <c r="B16" s="24">
        <v>12</v>
      </c>
      <c r="C16" s="15" t="s">
        <v>4</v>
      </c>
      <c r="D16" s="25">
        <v>4.0954950072347804</v>
      </c>
      <c r="E16" s="25">
        <v>3.8001717940720816</v>
      </c>
      <c r="F16" s="25">
        <v>7.7713121712911999</v>
      </c>
      <c r="G16" s="25">
        <v>1.4845334205938143</v>
      </c>
      <c r="H16" s="25">
        <v>1.5734910498356198</v>
      </c>
      <c r="I16" s="25">
        <v>-5.6535198755085787</v>
      </c>
      <c r="J16" s="25">
        <v>2.1920469890351404</v>
      </c>
      <c r="K16" s="25">
        <v>2.0832467244356727</v>
      </c>
      <c r="M16" s="24">
        <v>12</v>
      </c>
      <c r="N16" s="15" t="s">
        <v>4</v>
      </c>
      <c r="O16" s="30">
        <v>8.0100920000000002</v>
      </c>
      <c r="P16" s="30">
        <v>7.4324899999999996</v>
      </c>
      <c r="Q16" s="30">
        <v>7.7713121712911857</v>
      </c>
      <c r="R16" s="30">
        <v>2.9034949999999999</v>
      </c>
      <c r="S16" s="30">
        <v>3.0774810000000001</v>
      </c>
      <c r="T16" s="29">
        <v>-5.6535198755085787</v>
      </c>
      <c r="U16" s="29">
        <v>2.1920469890351404</v>
      </c>
      <c r="V16" s="29">
        <v>2.0832467244356723</v>
      </c>
    </row>
    <row r="17" spans="2:22">
      <c r="B17" s="24">
        <v>13</v>
      </c>
      <c r="C17" s="15" t="s">
        <v>8</v>
      </c>
      <c r="D17" s="25">
        <v>0.67310709519743539</v>
      </c>
      <c r="E17" s="25">
        <v>3.2549776821093861</v>
      </c>
      <c r="F17" s="25">
        <v>-79.320684780817643</v>
      </c>
      <c r="G17" s="25">
        <v>0.24551631276746955</v>
      </c>
      <c r="H17" s="25">
        <v>1.503332600481637</v>
      </c>
      <c r="I17" s="25">
        <v>-83.668529992044938</v>
      </c>
      <c r="J17" s="25">
        <v>0.36026960812289022</v>
      </c>
      <c r="K17" s="25">
        <v>1.784372381517912</v>
      </c>
      <c r="M17" s="24">
        <v>13</v>
      </c>
      <c r="N17" s="15" t="s">
        <v>8</v>
      </c>
      <c r="O17" s="30">
        <v>1.31648305</v>
      </c>
      <c r="P17" s="30">
        <v>6.3661830000000004</v>
      </c>
      <c r="Q17" s="30">
        <v>-79.320684780817643</v>
      </c>
      <c r="R17" s="30">
        <v>0.48018816999999997</v>
      </c>
      <c r="S17" s="30">
        <v>2.9402629999999998</v>
      </c>
      <c r="T17" s="29">
        <v>-83.668529992044924</v>
      </c>
      <c r="U17" s="29">
        <v>0.36026960812289022</v>
      </c>
      <c r="V17" s="29">
        <v>1.784372381517912</v>
      </c>
    </row>
    <row r="18" spans="2:22">
      <c r="B18" s="24">
        <v>14</v>
      </c>
      <c r="C18" s="15" t="s">
        <v>1</v>
      </c>
      <c r="D18" s="25">
        <v>7.5369357254976149E-2</v>
      </c>
      <c r="E18" s="25">
        <v>0.10891435860989963</v>
      </c>
      <c r="F18" s="25">
        <v>-30.799429738251661</v>
      </c>
      <c r="G18" s="25">
        <v>4.0539464063850126E-3</v>
      </c>
      <c r="H18" s="25">
        <v>3.2516220734930949E-3</v>
      </c>
      <c r="I18" s="25">
        <v>24.674587475352297</v>
      </c>
      <c r="J18" s="25">
        <v>4.0340220741187968E-2</v>
      </c>
      <c r="K18" s="25">
        <v>5.970663778201335E-2</v>
      </c>
      <c r="M18" s="24">
        <v>14</v>
      </c>
      <c r="N18" s="15" t="s">
        <v>1</v>
      </c>
      <c r="O18" s="30">
        <v>0.14740965</v>
      </c>
      <c r="P18" s="30">
        <v>0.21301797</v>
      </c>
      <c r="Q18" s="30">
        <v>-30.799429738251661</v>
      </c>
      <c r="R18" s="30">
        <v>7.9288299999999996E-3</v>
      </c>
      <c r="S18" s="30">
        <v>6.3596199999999999E-3</v>
      </c>
      <c r="T18" s="29">
        <v>24.674587475352311</v>
      </c>
      <c r="U18" s="29">
        <v>4.0340220741187982E-2</v>
      </c>
      <c r="V18" s="29">
        <v>5.970663778201335E-2</v>
      </c>
    </row>
    <row r="19" spans="2:22" s="28" customFormat="1">
      <c r="B19" s="26"/>
      <c r="C19" s="27" t="s">
        <v>14</v>
      </c>
      <c r="D19" s="34">
        <v>186.8342707852932</v>
      </c>
      <c r="E19" s="34">
        <v>182.4158295557385</v>
      </c>
      <c r="F19" s="34">
        <v>2.4221808163883054</v>
      </c>
      <c r="G19" s="34">
        <v>74.600549393352196</v>
      </c>
      <c r="H19" s="34">
        <v>73.69850907287443</v>
      </c>
      <c r="I19" s="34">
        <v>1.2239600662556285</v>
      </c>
      <c r="J19" s="34">
        <v>100</v>
      </c>
      <c r="K19" s="34">
        <v>100</v>
      </c>
      <c r="M19" s="26"/>
      <c r="N19" s="27" t="s">
        <v>14</v>
      </c>
      <c r="O19" s="31">
        <v>365.41607182999996</v>
      </c>
      <c r="P19" s="31">
        <v>356.77435192000002</v>
      </c>
      <c r="Q19" s="32">
        <v>2.4221808163883196</v>
      </c>
      <c r="R19" s="31">
        <v>145.90599252000001</v>
      </c>
      <c r="S19" s="31">
        <v>144.14175499999999</v>
      </c>
      <c r="T19" s="33">
        <v>1.2239600662556285</v>
      </c>
      <c r="U19" s="33">
        <v>100.00000000000001</v>
      </c>
      <c r="V19" s="33">
        <v>100.00000000000001</v>
      </c>
    </row>
    <row r="21" spans="2:22">
      <c r="B21" s="2" t="s">
        <v>25</v>
      </c>
      <c r="C21" s="3"/>
      <c r="D21" s="3"/>
      <c r="E21" s="11" t="s">
        <v>27</v>
      </c>
      <c r="F21" s="3"/>
      <c r="G21" s="3"/>
      <c r="H21" s="1"/>
    </row>
    <row r="22" spans="2:22">
      <c r="B22" s="12" t="s">
        <v>26</v>
      </c>
      <c r="C22" s="3"/>
      <c r="D22" s="3"/>
      <c r="E22" s="3"/>
      <c r="F22" s="3"/>
      <c r="G22" s="3"/>
      <c r="H22" s="1"/>
    </row>
    <row r="42" s="28" customFormat="1"/>
  </sheetData>
  <sortState ref="C5:V18">
    <sortCondition descending="1" ref="D5:D18"/>
  </sortState>
  <mergeCells count="11">
    <mergeCell ref="N2:N4"/>
    <mergeCell ref="O2:Q2"/>
    <mergeCell ref="U2:V2"/>
    <mergeCell ref="P1:V1"/>
    <mergeCell ref="R2:T2"/>
    <mergeCell ref="B2:B4"/>
    <mergeCell ref="C2:C4"/>
    <mergeCell ref="D2:F2"/>
    <mergeCell ref="J2:K2"/>
    <mergeCell ref="M2:M4"/>
    <mergeCell ref="G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/>
  </sheetPr>
  <dimension ref="B1:V21"/>
  <sheetViews>
    <sheetView topLeftCell="G1" workbookViewId="0">
      <selection activeCell="G3" sqref="G3"/>
    </sheetView>
  </sheetViews>
  <sheetFormatPr defaultRowHeight="15"/>
  <cols>
    <col min="1" max="1" width="2.5703125" style="21" customWidth="1"/>
    <col min="2" max="2" width="5.85546875" style="21" customWidth="1"/>
    <col min="3" max="3" width="16.42578125" style="21" customWidth="1"/>
    <col min="4" max="4" width="10.28515625" style="21" customWidth="1"/>
    <col min="5" max="5" width="12.42578125" style="21" customWidth="1"/>
    <col min="6" max="6" width="10.7109375" style="21" customWidth="1"/>
    <col min="7" max="8" width="12.42578125" style="21" customWidth="1"/>
    <col min="9" max="9" width="12.5703125" style="21" customWidth="1"/>
    <col min="10" max="10" width="9.140625" style="21"/>
    <col min="11" max="11" width="9.5703125" style="21" customWidth="1"/>
    <col min="12" max="12" width="4.5703125" style="21" customWidth="1"/>
    <col min="13" max="13" width="5" style="21" customWidth="1"/>
    <col min="14" max="14" width="15.140625" style="21" customWidth="1"/>
    <col min="15" max="16" width="12.42578125" style="21" customWidth="1"/>
    <col min="17" max="17" width="10.7109375" style="21" customWidth="1"/>
    <col min="18" max="18" width="13.28515625" style="21" customWidth="1"/>
    <col min="19" max="19" width="11.42578125" style="21" customWidth="1"/>
    <col min="20" max="16384" width="9.140625" style="21"/>
  </cols>
  <sheetData>
    <row r="1" spans="2:22">
      <c r="B1" s="16" t="s">
        <v>39</v>
      </c>
      <c r="C1" s="17"/>
      <c r="D1" s="17"/>
      <c r="E1" s="18"/>
      <c r="F1" s="19"/>
      <c r="G1" s="17"/>
      <c r="H1" s="18"/>
      <c r="I1" s="19"/>
      <c r="J1" s="19"/>
      <c r="K1" s="20"/>
      <c r="M1" s="16" t="s">
        <v>39</v>
      </c>
      <c r="N1" s="17"/>
      <c r="O1" s="17"/>
      <c r="P1" s="60" t="s">
        <v>32</v>
      </c>
      <c r="Q1" s="61"/>
      <c r="R1" s="61"/>
      <c r="S1" s="61"/>
      <c r="T1" s="61"/>
      <c r="U1" s="61"/>
      <c r="V1" s="62"/>
    </row>
    <row r="2" spans="2:22">
      <c r="B2" s="49" t="s">
        <v>34</v>
      </c>
      <c r="C2" s="49" t="s">
        <v>35</v>
      </c>
      <c r="D2" s="52" t="s">
        <v>28</v>
      </c>
      <c r="E2" s="53"/>
      <c r="F2" s="54"/>
      <c r="G2" s="57" t="s">
        <v>42</v>
      </c>
      <c r="H2" s="58"/>
      <c r="I2" s="59"/>
      <c r="J2" s="55" t="s">
        <v>36</v>
      </c>
      <c r="K2" s="56"/>
      <c r="M2" s="49" t="s">
        <v>34</v>
      </c>
      <c r="N2" s="49" t="s">
        <v>35</v>
      </c>
      <c r="O2" s="52" t="s">
        <v>28</v>
      </c>
      <c r="P2" s="53"/>
      <c r="Q2" s="54"/>
      <c r="R2" s="57" t="s">
        <v>42</v>
      </c>
      <c r="S2" s="58"/>
      <c r="T2" s="59"/>
      <c r="U2" s="55" t="s">
        <v>36</v>
      </c>
      <c r="V2" s="56"/>
    </row>
    <row r="3" spans="2:22">
      <c r="B3" s="50"/>
      <c r="C3" s="50"/>
      <c r="D3" s="22">
        <v>2012</v>
      </c>
      <c r="E3" s="22">
        <v>2011</v>
      </c>
      <c r="F3" s="22" t="s">
        <v>30</v>
      </c>
      <c r="G3" s="22">
        <v>2012</v>
      </c>
      <c r="H3" s="22">
        <v>2011</v>
      </c>
      <c r="I3" s="22" t="s">
        <v>30</v>
      </c>
      <c r="J3" s="22">
        <v>2012</v>
      </c>
      <c r="K3" s="22">
        <v>2011</v>
      </c>
      <c r="M3" s="50"/>
      <c r="N3" s="50"/>
      <c r="O3" s="22">
        <v>2012</v>
      </c>
      <c r="P3" s="22">
        <v>2011</v>
      </c>
      <c r="Q3" s="22" t="s">
        <v>30</v>
      </c>
      <c r="R3" s="22">
        <v>2012</v>
      </c>
      <c r="S3" s="22">
        <v>2011</v>
      </c>
      <c r="T3" s="22" t="s">
        <v>30</v>
      </c>
      <c r="U3" s="22">
        <v>2012</v>
      </c>
      <c r="V3" s="22">
        <v>2011</v>
      </c>
    </row>
    <row r="4" spans="2:22">
      <c r="B4" s="51"/>
      <c r="C4" s="51"/>
      <c r="D4" s="23" t="s">
        <v>37</v>
      </c>
      <c r="E4" s="23" t="s">
        <v>37</v>
      </c>
      <c r="F4" s="23" t="s">
        <v>31</v>
      </c>
      <c r="G4" s="23" t="s">
        <v>37</v>
      </c>
      <c r="H4" s="23" t="s">
        <v>37</v>
      </c>
      <c r="I4" s="23" t="s">
        <v>31</v>
      </c>
      <c r="J4" s="23" t="s">
        <v>31</v>
      </c>
      <c r="K4" s="23" t="s">
        <v>31</v>
      </c>
      <c r="M4" s="51"/>
      <c r="N4" s="51"/>
      <c r="O4" s="23" t="s">
        <v>33</v>
      </c>
      <c r="P4" s="23" t="s">
        <v>33</v>
      </c>
      <c r="Q4" s="23" t="s">
        <v>31</v>
      </c>
      <c r="R4" s="23" t="s">
        <v>33</v>
      </c>
      <c r="S4" s="23" t="s">
        <v>33</v>
      </c>
      <c r="T4" s="23" t="s">
        <v>31</v>
      </c>
      <c r="U4" s="23" t="s">
        <v>31</v>
      </c>
      <c r="V4" s="23" t="s">
        <v>31</v>
      </c>
    </row>
    <row r="5" spans="2:22">
      <c r="B5" s="24">
        <v>1</v>
      </c>
      <c r="C5" s="15" t="s">
        <v>9</v>
      </c>
      <c r="D5" s="25">
        <v>11.17577771585465</v>
      </c>
      <c r="E5" s="25">
        <v>10.656257133799972</v>
      </c>
      <c r="F5" s="25">
        <v>4.8752631954313586</v>
      </c>
      <c r="G5" s="25">
        <v>1.0640505360895374</v>
      </c>
      <c r="H5" s="25">
        <v>0.75749318703568302</v>
      </c>
      <c r="I5" s="25">
        <v>40.469981024319566</v>
      </c>
      <c r="J5" s="25">
        <v>29.29895810010008</v>
      </c>
      <c r="K5" s="25">
        <v>29.871757730552222</v>
      </c>
      <c r="M5" s="24">
        <v>1</v>
      </c>
      <c r="N5" s="15" t="s">
        <v>9</v>
      </c>
      <c r="O5" s="30">
        <v>21.85792133</v>
      </c>
      <c r="P5" s="30">
        <v>20.841827389999999</v>
      </c>
      <c r="Q5" s="30">
        <v>4.8752631954313443</v>
      </c>
      <c r="R5" s="30">
        <v>2.0811019599999998</v>
      </c>
      <c r="S5" s="30">
        <v>1.4815278999999999</v>
      </c>
      <c r="T5" s="29">
        <v>40.469981024319537</v>
      </c>
      <c r="U5" s="29">
        <v>29.298958100100073</v>
      </c>
      <c r="V5" s="29">
        <v>29.871757730552222</v>
      </c>
    </row>
    <row r="6" spans="2:22">
      <c r="B6" s="24">
        <v>2</v>
      </c>
      <c r="C6" s="15" t="s">
        <v>11</v>
      </c>
      <c r="D6" s="25">
        <v>9.559063011611439</v>
      </c>
      <c r="E6" s="25">
        <v>8.8555022778053321</v>
      </c>
      <c r="F6" s="25">
        <v>7.9448992472109836</v>
      </c>
      <c r="G6" s="25">
        <v>0.60300045504977418</v>
      </c>
      <c r="H6" s="25">
        <v>0.57419390744594356</v>
      </c>
      <c r="I6" s="25">
        <v>5.0168675129215927</v>
      </c>
      <c r="J6" s="25">
        <v>25.060500823678208</v>
      </c>
      <c r="K6" s="25">
        <v>24.823858443309192</v>
      </c>
      <c r="M6" s="24">
        <v>2</v>
      </c>
      <c r="N6" s="15" t="s">
        <v>11</v>
      </c>
      <c r="O6" s="30">
        <v>18.69590221</v>
      </c>
      <c r="P6" s="30">
        <v>17.319857020000001</v>
      </c>
      <c r="Q6" s="30">
        <v>7.9448992472109836</v>
      </c>
      <c r="R6" s="30">
        <v>1.1793663799999998</v>
      </c>
      <c r="S6" s="30">
        <v>1.1230256699999999</v>
      </c>
      <c r="T6" s="29">
        <v>5.0168675129215927</v>
      </c>
      <c r="U6" s="29">
        <v>25.060500823678204</v>
      </c>
      <c r="V6" s="29">
        <v>24.823858443309188</v>
      </c>
    </row>
    <row r="7" spans="2:22">
      <c r="B7" s="24">
        <v>3</v>
      </c>
      <c r="C7" s="15" t="s">
        <v>7</v>
      </c>
      <c r="D7" s="25">
        <v>9.2375301994549641</v>
      </c>
      <c r="E7" s="25">
        <v>8.5590210754513425</v>
      </c>
      <c r="F7" s="25">
        <v>7.9274150399009358</v>
      </c>
      <c r="G7" s="25">
        <v>3.9766401374352576</v>
      </c>
      <c r="H7" s="25">
        <v>3.5630696737446503</v>
      </c>
      <c r="I7" s="25">
        <v>11.607139392701242</v>
      </c>
      <c r="J7" s="25">
        <v>24.217554889113373</v>
      </c>
      <c r="K7" s="25">
        <v>23.99275850482422</v>
      </c>
      <c r="M7" s="24">
        <v>3</v>
      </c>
      <c r="N7" s="15" t="s">
        <v>7</v>
      </c>
      <c r="O7" s="30">
        <v>18.06703869</v>
      </c>
      <c r="P7" s="30">
        <v>16.73999019</v>
      </c>
      <c r="Q7" s="30">
        <v>7.9274150399009216</v>
      </c>
      <c r="R7" s="30">
        <v>7.7776320800000001</v>
      </c>
      <c r="S7" s="30">
        <v>6.9687585599999995</v>
      </c>
      <c r="T7" s="29">
        <v>11.607139392701242</v>
      </c>
      <c r="U7" s="29">
        <v>24.217554889113369</v>
      </c>
      <c r="V7" s="29">
        <v>23.992758504824224</v>
      </c>
    </row>
    <row r="8" spans="2:22">
      <c r="B8" s="24">
        <v>4</v>
      </c>
      <c r="C8" s="15" t="s">
        <v>5</v>
      </c>
      <c r="D8" s="25">
        <v>2.9230994616096488</v>
      </c>
      <c r="E8" s="25">
        <v>2.9722328014193464</v>
      </c>
      <c r="F8" s="25">
        <v>-1.6530784461511416</v>
      </c>
      <c r="G8" s="25">
        <v>2.2879658405894179</v>
      </c>
      <c r="H8" s="25">
        <v>1.9619936190773228</v>
      </c>
      <c r="I8" s="25">
        <v>16.614336476047853</v>
      </c>
      <c r="J8" s="25">
        <v>7.6633385904433879</v>
      </c>
      <c r="K8" s="25">
        <v>8.3318014053156233</v>
      </c>
      <c r="M8" s="24">
        <v>4</v>
      </c>
      <c r="N8" s="15" t="s">
        <v>5</v>
      </c>
      <c r="O8" s="30">
        <v>5.7170856199999998</v>
      </c>
      <c r="P8" s="30">
        <v>5.8131820799999998</v>
      </c>
      <c r="Q8" s="30">
        <v>-1.6530784461511274</v>
      </c>
      <c r="R8" s="30">
        <v>4.4748722300000008</v>
      </c>
      <c r="S8" s="30">
        <v>3.8373259800000001</v>
      </c>
      <c r="T8" s="29">
        <v>16.614336476047853</v>
      </c>
      <c r="U8" s="29">
        <v>7.6633385904433879</v>
      </c>
      <c r="V8" s="29">
        <v>8.3318014053156251</v>
      </c>
    </row>
    <row r="9" spans="2:22">
      <c r="B9" s="24">
        <v>5</v>
      </c>
      <c r="C9" s="15" t="s">
        <v>41</v>
      </c>
      <c r="D9" s="25">
        <v>2.2954391230321654</v>
      </c>
      <c r="E9" s="25">
        <v>1.8938106277130426</v>
      </c>
      <c r="F9" s="25">
        <v>21.207426415392305</v>
      </c>
      <c r="G9" s="25">
        <v>5.9464748981250933E-2</v>
      </c>
      <c r="H9" s="25">
        <v>3.3278357525960846E-2</v>
      </c>
      <c r="I9" s="25">
        <v>78.688954029241899</v>
      </c>
      <c r="J9" s="25">
        <v>6.0178339617151853</v>
      </c>
      <c r="K9" s="25">
        <v>5.308754429278296</v>
      </c>
      <c r="M9" s="24">
        <v>5</v>
      </c>
      <c r="N9" s="15" t="s">
        <v>41</v>
      </c>
      <c r="O9" s="30">
        <v>4.4894886999999999</v>
      </c>
      <c r="P9" s="30">
        <v>3.7039716400000002</v>
      </c>
      <c r="Q9" s="30">
        <v>21.207426415392305</v>
      </c>
      <c r="R9" s="30">
        <v>0.11630294000000001</v>
      </c>
      <c r="S9" s="30">
        <v>6.5086809999999995E-2</v>
      </c>
      <c r="T9" s="29">
        <v>78.688954029241899</v>
      </c>
      <c r="U9" s="29">
        <v>6.0178339617151853</v>
      </c>
      <c r="V9" s="29">
        <v>5.308754429278296</v>
      </c>
    </row>
    <row r="10" spans="2:22">
      <c r="B10" s="24">
        <v>6</v>
      </c>
      <c r="C10" s="15" t="s">
        <v>10</v>
      </c>
      <c r="D10" s="25">
        <v>1.591637187281103</v>
      </c>
      <c r="E10" s="25">
        <v>1.4799649100381935</v>
      </c>
      <c r="F10" s="25">
        <v>7.5456030400090697</v>
      </c>
      <c r="G10" s="25">
        <v>0.74976692759595676</v>
      </c>
      <c r="H10" s="25">
        <v>1.2329227795871829</v>
      </c>
      <c r="I10" s="25">
        <v>-39.187843714997321</v>
      </c>
      <c r="J10" s="25">
        <v>4.1727128479437514</v>
      </c>
      <c r="K10" s="25">
        <v>4.1486567644989485</v>
      </c>
      <c r="M10" s="24">
        <v>6</v>
      </c>
      <c r="N10" s="15" t="s">
        <v>10</v>
      </c>
      <c r="O10" s="30">
        <v>3.1129717599999998</v>
      </c>
      <c r="P10" s="30">
        <v>2.8945597699999999</v>
      </c>
      <c r="Q10" s="30">
        <v>7.5456030400090839</v>
      </c>
      <c r="R10" s="30">
        <v>1.46641665</v>
      </c>
      <c r="S10" s="30">
        <v>2.41138736</v>
      </c>
      <c r="T10" s="29">
        <v>-39.187843714997335</v>
      </c>
      <c r="U10" s="29">
        <v>4.1727128479437514</v>
      </c>
      <c r="V10" s="29">
        <v>4.1486567644989485</v>
      </c>
    </row>
    <row r="11" spans="2:22">
      <c r="B11" s="24">
        <v>7</v>
      </c>
      <c r="C11" s="15" t="s">
        <v>3</v>
      </c>
      <c r="D11" s="25">
        <v>1.2860263928869073</v>
      </c>
      <c r="E11" s="25">
        <v>1.147648312992438</v>
      </c>
      <c r="F11" s="25">
        <v>12.057533508122816</v>
      </c>
      <c r="G11" s="25">
        <v>0.38680048879503842</v>
      </c>
      <c r="H11" s="25">
        <v>0.50442011831294131</v>
      </c>
      <c r="I11" s="25">
        <v>-23.317791112552712</v>
      </c>
      <c r="J11" s="25">
        <v>3.3715088433946074</v>
      </c>
      <c r="K11" s="25">
        <v>3.2171025844383108</v>
      </c>
      <c r="M11" s="24">
        <v>7</v>
      </c>
      <c r="N11" s="15" t="s">
        <v>3</v>
      </c>
      <c r="O11" s="30">
        <v>2.5152489999999998</v>
      </c>
      <c r="P11" s="30">
        <v>2.244605</v>
      </c>
      <c r="Q11" s="30">
        <v>12.057533508122802</v>
      </c>
      <c r="R11" s="30">
        <v>0.75651599999999997</v>
      </c>
      <c r="S11" s="30">
        <v>0.98655999999999999</v>
      </c>
      <c r="T11" s="29">
        <v>-23.317791112552712</v>
      </c>
      <c r="U11" s="29">
        <v>3.3715088433946065</v>
      </c>
      <c r="V11" s="29">
        <v>3.2171025844383108</v>
      </c>
    </row>
    <row r="12" spans="2:22">
      <c r="B12" s="24">
        <v>8</v>
      </c>
      <c r="C12" s="15" t="s">
        <v>1</v>
      </c>
      <c r="D12" s="25">
        <v>7.5369357254976149E-2</v>
      </c>
      <c r="E12" s="25">
        <v>0.10891435860989963</v>
      </c>
      <c r="F12" s="25">
        <v>-30.799429738251661</v>
      </c>
      <c r="G12" s="25">
        <v>4.0539464063850126E-3</v>
      </c>
      <c r="H12" s="25">
        <v>3.2516220734930949E-3</v>
      </c>
      <c r="I12" s="25">
        <v>24.674587475352297</v>
      </c>
      <c r="J12" s="25">
        <v>0.19759194361142926</v>
      </c>
      <c r="K12" s="25">
        <v>0.30531013778317456</v>
      </c>
      <c r="M12" s="24">
        <v>8</v>
      </c>
      <c r="N12" s="15" t="s">
        <v>1</v>
      </c>
      <c r="O12" s="30">
        <v>0.14740965</v>
      </c>
      <c r="P12" s="30">
        <v>0.21301797</v>
      </c>
      <c r="Q12" s="30">
        <v>-30.799429738251661</v>
      </c>
      <c r="R12" s="30">
        <v>7.9288299999999996E-3</v>
      </c>
      <c r="S12" s="30">
        <v>6.3596199999999999E-3</v>
      </c>
      <c r="T12" s="29">
        <v>24.674587475352311</v>
      </c>
      <c r="U12" s="29">
        <v>0.19759194361142929</v>
      </c>
      <c r="V12" s="29">
        <v>0.30531013778317462</v>
      </c>
    </row>
    <row r="13" spans="2:22" s="28" customFormat="1">
      <c r="B13" s="26"/>
      <c r="C13" s="27" t="s">
        <v>14</v>
      </c>
      <c r="D13" s="34">
        <v>38.143942448985847</v>
      </c>
      <c r="E13" s="34">
        <v>35.673351497829572</v>
      </c>
      <c r="F13" s="34">
        <v>6.9255924868920431</v>
      </c>
      <c r="G13" s="34">
        <v>9.1317430809426181</v>
      </c>
      <c r="H13" s="34">
        <v>8.6306232648031784</v>
      </c>
      <c r="I13" s="34">
        <v>5.8062992760102645</v>
      </c>
      <c r="J13" s="34">
        <v>100</v>
      </c>
      <c r="K13" s="34">
        <v>100</v>
      </c>
      <c r="M13" s="26"/>
      <c r="N13" s="27" t="s">
        <v>14</v>
      </c>
      <c r="O13" s="31">
        <v>74.603066959999992</v>
      </c>
      <c r="P13" s="31">
        <v>69.771011060000006</v>
      </c>
      <c r="Q13" s="32">
        <v>6.9255924868920573</v>
      </c>
      <c r="R13" s="31">
        <v>17.86013707</v>
      </c>
      <c r="S13" s="31">
        <v>16.880031899999999</v>
      </c>
      <c r="T13" s="33">
        <v>5.8062992760102645</v>
      </c>
      <c r="U13" s="33">
        <v>100</v>
      </c>
      <c r="V13" s="33">
        <v>100</v>
      </c>
    </row>
    <row r="15" spans="2:22">
      <c r="B15" s="2" t="s">
        <v>25</v>
      </c>
      <c r="C15" s="3"/>
      <c r="D15" s="3"/>
      <c r="E15" s="11" t="s">
        <v>27</v>
      </c>
      <c r="F15" s="3"/>
      <c r="G15" s="3"/>
      <c r="H15" s="1"/>
    </row>
    <row r="16" spans="2:22">
      <c r="B16" s="12" t="s">
        <v>26</v>
      </c>
      <c r="C16" s="3"/>
      <c r="D16" s="3"/>
      <c r="E16" s="3"/>
      <c r="F16" s="3"/>
      <c r="G16" s="3"/>
      <c r="H16" s="1"/>
    </row>
    <row r="21" s="28" customFormat="1"/>
  </sheetData>
  <sortState ref="C5:V18">
    <sortCondition descending="1" ref="D5:D18"/>
  </sortState>
  <mergeCells count="11">
    <mergeCell ref="U2:V2"/>
    <mergeCell ref="B2:B4"/>
    <mergeCell ref="C2:C4"/>
    <mergeCell ref="D2:F2"/>
    <mergeCell ref="P1:V1"/>
    <mergeCell ref="G2:I2"/>
    <mergeCell ref="J2:K2"/>
    <mergeCell ref="M2:M4"/>
    <mergeCell ref="N2:N4"/>
    <mergeCell ref="O2:Q2"/>
    <mergeCell ref="R2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/>
  </sheetPr>
  <dimension ref="B1:V26"/>
  <sheetViews>
    <sheetView workbookViewId="0">
      <selection activeCell="K25" sqref="K25"/>
    </sheetView>
  </sheetViews>
  <sheetFormatPr defaultRowHeight="15"/>
  <cols>
    <col min="1" max="1" width="2.42578125" style="21" customWidth="1"/>
    <col min="2" max="2" width="5.85546875" style="21" customWidth="1"/>
    <col min="3" max="3" width="16.42578125" style="21" customWidth="1"/>
    <col min="4" max="8" width="12.42578125" style="21" customWidth="1"/>
    <col min="9" max="9" width="12.140625" style="21" customWidth="1"/>
    <col min="10" max="10" width="9.140625" style="21"/>
    <col min="11" max="11" width="10.85546875" style="21" customWidth="1"/>
    <col min="12" max="12" width="5.7109375" style="21" customWidth="1"/>
    <col min="13" max="13" width="6.140625" style="21" customWidth="1"/>
    <col min="14" max="14" width="17.85546875" style="21" customWidth="1"/>
    <col min="15" max="16" width="12.42578125" style="21" customWidth="1"/>
    <col min="17" max="17" width="11" style="21" customWidth="1"/>
    <col min="18" max="18" width="12.140625" style="21" customWidth="1"/>
    <col min="19" max="19" width="13.140625" style="21" customWidth="1"/>
    <col min="20" max="16384" width="9.140625" style="21"/>
  </cols>
  <sheetData>
    <row r="1" spans="2:22">
      <c r="B1" s="16" t="s">
        <v>40</v>
      </c>
      <c r="C1" s="17"/>
      <c r="D1" s="17"/>
      <c r="E1" s="18"/>
      <c r="F1" s="19"/>
      <c r="G1" s="17"/>
      <c r="H1" s="18"/>
      <c r="I1" s="19"/>
      <c r="J1" s="19"/>
      <c r="K1" s="20"/>
      <c r="M1" s="16" t="s">
        <v>40</v>
      </c>
      <c r="N1" s="17"/>
      <c r="O1" s="17"/>
      <c r="P1" s="60" t="s">
        <v>32</v>
      </c>
      <c r="Q1" s="61"/>
      <c r="R1" s="61"/>
      <c r="S1" s="61"/>
      <c r="T1" s="61"/>
      <c r="U1" s="61"/>
      <c r="V1" s="62"/>
    </row>
    <row r="2" spans="2:22">
      <c r="B2" s="49" t="s">
        <v>34</v>
      </c>
      <c r="C2" s="49" t="s">
        <v>35</v>
      </c>
      <c r="D2" s="52" t="s">
        <v>28</v>
      </c>
      <c r="E2" s="53"/>
      <c r="F2" s="54"/>
      <c r="G2" s="57" t="s">
        <v>42</v>
      </c>
      <c r="H2" s="58"/>
      <c r="I2" s="59"/>
      <c r="J2" s="55" t="s">
        <v>36</v>
      </c>
      <c r="K2" s="56"/>
      <c r="M2" s="49" t="s">
        <v>34</v>
      </c>
      <c r="N2" s="49" t="s">
        <v>35</v>
      </c>
      <c r="O2" s="52" t="s">
        <v>28</v>
      </c>
      <c r="P2" s="53"/>
      <c r="Q2" s="54"/>
      <c r="R2" s="57" t="s">
        <v>42</v>
      </c>
      <c r="S2" s="58"/>
      <c r="T2" s="59"/>
      <c r="U2" s="55" t="s">
        <v>36</v>
      </c>
      <c r="V2" s="56"/>
    </row>
    <row r="3" spans="2:22">
      <c r="B3" s="50"/>
      <c r="C3" s="50"/>
      <c r="D3" s="22">
        <v>2012</v>
      </c>
      <c r="E3" s="22">
        <v>2011</v>
      </c>
      <c r="F3" s="22" t="s">
        <v>30</v>
      </c>
      <c r="G3" s="22">
        <v>2012</v>
      </c>
      <c r="H3" s="22">
        <v>2011</v>
      </c>
      <c r="I3" s="22" t="s">
        <v>30</v>
      </c>
      <c r="J3" s="22">
        <v>2012</v>
      </c>
      <c r="K3" s="22">
        <v>2011</v>
      </c>
      <c r="M3" s="50"/>
      <c r="N3" s="50"/>
      <c r="O3" s="22">
        <v>2012</v>
      </c>
      <c r="P3" s="22">
        <v>2011</v>
      </c>
      <c r="Q3" s="22" t="s">
        <v>30</v>
      </c>
      <c r="R3" s="22">
        <v>2012</v>
      </c>
      <c r="S3" s="22">
        <v>2011</v>
      </c>
      <c r="T3" s="22" t="s">
        <v>30</v>
      </c>
      <c r="U3" s="22">
        <v>2012</v>
      </c>
      <c r="V3" s="22">
        <v>2011</v>
      </c>
    </row>
    <row r="4" spans="2:22">
      <c r="B4" s="51"/>
      <c r="C4" s="51"/>
      <c r="D4" s="23" t="s">
        <v>37</v>
      </c>
      <c r="E4" s="23" t="s">
        <v>37</v>
      </c>
      <c r="F4" s="23" t="s">
        <v>31</v>
      </c>
      <c r="G4" s="23" t="s">
        <v>37</v>
      </c>
      <c r="H4" s="23" t="s">
        <v>37</v>
      </c>
      <c r="I4" s="23" t="s">
        <v>31</v>
      </c>
      <c r="J4" s="23" t="s">
        <v>31</v>
      </c>
      <c r="K4" s="23" t="s">
        <v>31</v>
      </c>
      <c r="M4" s="51"/>
      <c r="N4" s="51"/>
      <c r="O4" s="23" t="s">
        <v>33</v>
      </c>
      <c r="P4" s="23" t="s">
        <v>33</v>
      </c>
      <c r="Q4" s="23" t="s">
        <v>31</v>
      </c>
      <c r="R4" s="23" t="s">
        <v>33</v>
      </c>
      <c r="S4" s="23" t="s">
        <v>33</v>
      </c>
      <c r="T4" s="23" t="s">
        <v>31</v>
      </c>
      <c r="U4" s="23" t="s">
        <v>31</v>
      </c>
      <c r="V4" s="23" t="s">
        <v>31</v>
      </c>
    </row>
    <row r="5" spans="2:22">
      <c r="B5" s="24">
        <v>1</v>
      </c>
      <c r="C5" s="15" t="s">
        <v>10</v>
      </c>
      <c r="D5" s="25">
        <v>31.413337294141105</v>
      </c>
      <c r="E5" s="25">
        <v>30.443244044727813</v>
      </c>
      <c r="F5" s="25">
        <v>3.1865633241582714</v>
      </c>
      <c r="G5" s="25">
        <v>14.487658012199425</v>
      </c>
      <c r="H5" s="25">
        <v>13.39788926951729</v>
      </c>
      <c r="I5" s="25">
        <v>8.1338837839297753</v>
      </c>
      <c r="J5" s="25">
        <v>21.126685000715387</v>
      </c>
      <c r="K5" s="25">
        <v>20.746033764479566</v>
      </c>
      <c r="M5" s="24">
        <v>1</v>
      </c>
      <c r="N5" s="15" t="s">
        <v>10</v>
      </c>
      <c r="O5" s="30">
        <v>61.439147479999995</v>
      </c>
      <c r="P5" s="30">
        <v>59.541809999999998</v>
      </c>
      <c r="Q5" s="30">
        <v>3.1865633241582572</v>
      </c>
      <c r="R5" s="30">
        <v>28.335396170000003</v>
      </c>
      <c r="S5" s="30">
        <v>26.20399377</v>
      </c>
      <c r="T5" s="29">
        <v>8.1338837839297895</v>
      </c>
      <c r="U5" s="29">
        <v>21.126685000715387</v>
      </c>
      <c r="V5" s="29">
        <v>20.74603376447957</v>
      </c>
    </row>
    <row r="6" spans="2:22">
      <c r="B6" s="24">
        <v>2</v>
      </c>
      <c r="C6" s="15" t="s">
        <v>6</v>
      </c>
      <c r="D6" s="25">
        <v>21.473739236027669</v>
      </c>
      <c r="E6" s="25">
        <v>20.713511910544373</v>
      </c>
      <c r="F6" s="25">
        <v>3.6702000547589222</v>
      </c>
      <c r="G6" s="25">
        <v>8.7684103935413606</v>
      </c>
      <c r="H6" s="25">
        <v>9.1300051640480007</v>
      </c>
      <c r="I6" s="25">
        <v>-3.9605100326834588</v>
      </c>
      <c r="J6" s="25">
        <v>14.441920652336195</v>
      </c>
      <c r="K6" s="25">
        <v>14.115552759283648</v>
      </c>
      <c r="M6" s="24">
        <v>2</v>
      </c>
      <c r="N6" s="15" t="s">
        <v>6</v>
      </c>
      <c r="O6" s="30">
        <v>41.998983409999994</v>
      </c>
      <c r="P6" s="30">
        <v>40.512107999999998</v>
      </c>
      <c r="Q6" s="30">
        <v>3.6702000547589222</v>
      </c>
      <c r="R6" s="30">
        <v>17.1495201</v>
      </c>
      <c r="S6" s="30">
        <v>17.856738</v>
      </c>
      <c r="T6" s="29">
        <v>-3.9605100326834588</v>
      </c>
      <c r="U6" s="29">
        <v>14.441920652336195</v>
      </c>
      <c r="V6" s="29">
        <v>14.115552759283652</v>
      </c>
    </row>
    <row r="7" spans="2:22">
      <c r="B7" s="24">
        <v>3</v>
      </c>
      <c r="C7" s="15" t="s">
        <v>3</v>
      </c>
      <c r="D7" s="25">
        <v>21.199595992494235</v>
      </c>
      <c r="E7" s="25">
        <v>21.119013083959238</v>
      </c>
      <c r="F7" s="25">
        <v>0.38156569255691863</v>
      </c>
      <c r="G7" s="25">
        <v>8.9879278873930772</v>
      </c>
      <c r="H7" s="25">
        <v>9.535325667363729</v>
      </c>
      <c r="I7" s="25">
        <v>-5.7407350211877173</v>
      </c>
      <c r="J7" s="25">
        <v>14.257548711941135</v>
      </c>
      <c r="K7" s="25">
        <v>14.391887995529862</v>
      </c>
      <c r="M7" s="24">
        <v>3</v>
      </c>
      <c r="N7" s="15" t="s">
        <v>3</v>
      </c>
      <c r="O7" s="30">
        <v>41.462805830000001</v>
      </c>
      <c r="P7" s="30">
        <v>41.305199359999996</v>
      </c>
      <c r="Q7" s="30">
        <v>0.38156569255691863</v>
      </c>
      <c r="R7" s="30">
        <v>17.578859000000001</v>
      </c>
      <c r="S7" s="30">
        <v>18.649476</v>
      </c>
      <c r="T7" s="29">
        <v>-5.7407350211877173</v>
      </c>
      <c r="U7" s="29">
        <v>14.257548711941137</v>
      </c>
      <c r="V7" s="29">
        <v>14.391887995529862</v>
      </c>
    </row>
    <row r="8" spans="2:22">
      <c r="B8" s="24">
        <v>4</v>
      </c>
      <c r="C8" s="15" t="s">
        <v>5</v>
      </c>
      <c r="D8" s="25">
        <v>15.688935986256476</v>
      </c>
      <c r="E8" s="25">
        <v>16.488324690796233</v>
      </c>
      <c r="F8" s="25">
        <v>-4.8482105946517038</v>
      </c>
      <c r="G8" s="25">
        <v>8.5177070195262363</v>
      </c>
      <c r="H8" s="25">
        <v>8.6365999550063144</v>
      </c>
      <c r="I8" s="25">
        <v>-1.3766173737288767</v>
      </c>
      <c r="J8" s="25">
        <v>10.551416599720788</v>
      </c>
      <c r="K8" s="25">
        <v>11.236231600429596</v>
      </c>
      <c r="M8" s="24">
        <v>4</v>
      </c>
      <c r="N8" s="15" t="s">
        <v>5</v>
      </c>
      <c r="O8" s="30">
        <v>30.684891670000003</v>
      </c>
      <c r="P8" s="30">
        <v>32.248360079999998</v>
      </c>
      <c r="Q8" s="30">
        <v>-4.848210594651718</v>
      </c>
      <c r="R8" s="30">
        <v>16.65918692</v>
      </c>
      <c r="S8" s="30">
        <v>16.89172129</v>
      </c>
      <c r="T8" s="29">
        <v>-1.3766173737288767</v>
      </c>
      <c r="U8" s="29">
        <v>10.551416599720788</v>
      </c>
      <c r="V8" s="29">
        <v>11.236231600429598</v>
      </c>
    </row>
    <row r="9" spans="2:22">
      <c r="B9" s="24">
        <v>5</v>
      </c>
      <c r="C9" s="15" t="s">
        <v>41</v>
      </c>
      <c r="D9" s="25">
        <v>14.381076555733372</v>
      </c>
      <c r="E9" s="25">
        <v>13.774676730595193</v>
      </c>
      <c r="F9" s="25">
        <v>4.4022799009961062</v>
      </c>
      <c r="G9" s="25">
        <v>6.2800512723498461</v>
      </c>
      <c r="H9" s="25">
        <v>5.9537629241805279</v>
      </c>
      <c r="I9" s="25">
        <v>5.4803718643907473</v>
      </c>
      <c r="J9" s="25">
        <v>9.6718305196060204</v>
      </c>
      <c r="K9" s="25">
        <v>9.3869729562283215</v>
      </c>
      <c r="M9" s="24">
        <v>5</v>
      </c>
      <c r="N9" s="15" t="s">
        <v>41</v>
      </c>
      <c r="O9" s="30">
        <v>28.126940960000002</v>
      </c>
      <c r="P9" s="30">
        <v>26.940925989999997</v>
      </c>
      <c r="Q9" s="30">
        <v>4.4022799009961062</v>
      </c>
      <c r="R9" s="30">
        <v>12.282712679999999</v>
      </c>
      <c r="S9" s="30">
        <v>11.644548140000001</v>
      </c>
      <c r="T9" s="29">
        <v>5.4803718643907615</v>
      </c>
      <c r="U9" s="29">
        <v>9.6718305196060204</v>
      </c>
      <c r="V9" s="29">
        <v>9.3869729562283233</v>
      </c>
    </row>
    <row r="10" spans="2:22">
      <c r="B10" s="24">
        <v>6</v>
      </c>
      <c r="C10" s="15" t="s">
        <v>2</v>
      </c>
      <c r="D10" s="25">
        <v>12.518450990116728</v>
      </c>
      <c r="E10" s="25">
        <v>12.568924702044656</v>
      </c>
      <c r="F10" s="25">
        <v>-0.40157541813992736</v>
      </c>
      <c r="G10" s="25">
        <v>5.9481636952086836</v>
      </c>
      <c r="H10" s="25">
        <v>4.8310089015916517</v>
      </c>
      <c r="I10" s="25">
        <v>23.124668498312374</v>
      </c>
      <c r="J10" s="25">
        <v>8.4191427446461304</v>
      </c>
      <c r="K10" s="25">
        <v>8.5652940228286063</v>
      </c>
      <c r="M10" s="24">
        <v>6</v>
      </c>
      <c r="N10" s="15" t="s">
        <v>2</v>
      </c>
      <c r="O10" s="30">
        <v>24.483961999999998</v>
      </c>
      <c r="P10" s="30">
        <v>24.58268</v>
      </c>
      <c r="Q10" s="30">
        <v>-0.40157541813994158</v>
      </c>
      <c r="R10" s="30">
        <v>11.633597</v>
      </c>
      <c r="S10" s="30">
        <v>9.4486321400000008</v>
      </c>
      <c r="T10" s="29">
        <v>23.124668498312374</v>
      </c>
      <c r="U10" s="29">
        <v>8.4191427446461287</v>
      </c>
      <c r="V10" s="29">
        <v>8.5652940228286081</v>
      </c>
    </row>
    <row r="11" spans="2:22">
      <c r="B11" s="24">
        <v>7</v>
      </c>
      <c r="C11" s="15" t="s">
        <v>11</v>
      </c>
      <c r="D11" s="25">
        <v>11.765355782455531</v>
      </c>
      <c r="E11" s="25">
        <v>11.572475818450478</v>
      </c>
      <c r="F11" s="25">
        <v>1.6667130442177012</v>
      </c>
      <c r="G11" s="25">
        <v>5.0094489244975282</v>
      </c>
      <c r="H11" s="25">
        <v>5.0879904286159841</v>
      </c>
      <c r="I11" s="25">
        <v>-1.5436645414409753</v>
      </c>
      <c r="J11" s="25">
        <v>7.9126570733267085</v>
      </c>
      <c r="K11" s="25">
        <v>7.8862480527851204</v>
      </c>
      <c r="M11" s="24">
        <v>7</v>
      </c>
      <c r="N11" s="15" t="s">
        <v>11</v>
      </c>
      <c r="O11" s="30">
        <v>23.011035800000002</v>
      </c>
      <c r="P11" s="30">
        <v>22.633795379999999</v>
      </c>
      <c r="Q11" s="30">
        <v>1.666713044217687</v>
      </c>
      <c r="R11" s="30">
        <v>9.7976304899999995</v>
      </c>
      <c r="S11" s="30">
        <v>9.9512443200000007</v>
      </c>
      <c r="T11" s="29">
        <v>-1.5436645414410037</v>
      </c>
      <c r="U11" s="29">
        <v>7.9126570733267085</v>
      </c>
      <c r="V11" s="29">
        <v>7.8862480527851213</v>
      </c>
    </row>
    <row r="12" spans="2:22">
      <c r="B12" s="24">
        <v>8</v>
      </c>
      <c r="C12" s="15" t="s">
        <v>12</v>
      </c>
      <c r="D12" s="25">
        <v>7.5162470357853186</v>
      </c>
      <c r="E12" s="25">
        <v>6.1645766861128006</v>
      </c>
      <c r="F12" s="25">
        <v>21.926409849316684</v>
      </c>
      <c r="G12" s="25">
        <v>2.2430105581773465</v>
      </c>
      <c r="H12" s="25">
        <v>1.93477048618745</v>
      </c>
      <c r="I12" s="25">
        <v>15.931609159352917</v>
      </c>
      <c r="J12" s="25">
        <v>5.0549670041652561</v>
      </c>
      <c r="K12" s="25">
        <v>4.2009490146950323</v>
      </c>
      <c r="M12" s="24">
        <v>8</v>
      </c>
      <c r="N12" s="15" t="s">
        <v>12</v>
      </c>
      <c r="O12" s="30">
        <v>14.70050144</v>
      </c>
      <c r="P12" s="30">
        <v>12.056864019999999</v>
      </c>
      <c r="Q12" s="30">
        <v>21.926409849316698</v>
      </c>
      <c r="R12" s="30">
        <v>4.3869473399999999</v>
      </c>
      <c r="S12" s="30">
        <v>3.7840821600000001</v>
      </c>
      <c r="T12" s="29">
        <v>15.931609159352917</v>
      </c>
      <c r="U12" s="29">
        <v>5.054967004165257</v>
      </c>
      <c r="V12" s="29">
        <v>4.2009490146950332</v>
      </c>
    </row>
    <row r="13" spans="2:22">
      <c r="B13" s="24">
        <v>9</v>
      </c>
      <c r="C13" s="15" t="s">
        <v>0</v>
      </c>
      <c r="D13" s="25">
        <v>5.1263364811870149</v>
      </c>
      <c r="E13" s="25">
        <v>5.0178035360946502</v>
      </c>
      <c r="F13" s="25">
        <v>2.1629572443730041</v>
      </c>
      <c r="G13" s="25">
        <v>2.5118746823599194</v>
      </c>
      <c r="H13" s="25">
        <v>2.7653938634748418</v>
      </c>
      <c r="I13" s="25">
        <v>-9.1675614263627665</v>
      </c>
      <c r="J13" s="25">
        <v>3.4476596686183125</v>
      </c>
      <c r="K13" s="25">
        <v>3.4194621778940353</v>
      </c>
      <c r="M13" s="24">
        <v>9</v>
      </c>
      <c r="N13" s="15" t="s">
        <v>0</v>
      </c>
      <c r="O13" s="30">
        <v>10.026242679999999</v>
      </c>
      <c r="P13" s="30">
        <v>9.8139706899999997</v>
      </c>
      <c r="Q13" s="30">
        <v>2.1629572443730183</v>
      </c>
      <c r="R13" s="30">
        <v>4.9127998600000007</v>
      </c>
      <c r="S13" s="30">
        <v>5.4086402800000002</v>
      </c>
      <c r="T13" s="29">
        <v>-9.1675614263627807</v>
      </c>
      <c r="U13" s="29">
        <v>3.4476596686183125</v>
      </c>
      <c r="V13" s="29">
        <v>3.4194621778940357</v>
      </c>
    </row>
    <row r="14" spans="2:22">
      <c r="B14" s="24">
        <v>10</v>
      </c>
      <c r="C14" s="15" t="s">
        <v>4</v>
      </c>
      <c r="D14" s="25">
        <v>4.0954950072347804</v>
      </c>
      <c r="E14" s="25">
        <v>3.8001717940720816</v>
      </c>
      <c r="F14" s="25">
        <v>7.7713121712911999</v>
      </c>
      <c r="G14" s="25">
        <v>1.4845334205938143</v>
      </c>
      <c r="H14" s="25">
        <v>1.5734910498356198</v>
      </c>
      <c r="I14" s="25">
        <v>-5.6535198755085787</v>
      </c>
      <c r="J14" s="25">
        <v>2.7543788846653174</v>
      </c>
      <c r="K14" s="25">
        <v>2.5896876244466998</v>
      </c>
      <c r="M14" s="24">
        <v>10</v>
      </c>
      <c r="N14" s="15" t="s">
        <v>4</v>
      </c>
      <c r="O14" s="30">
        <v>8.0100920000000002</v>
      </c>
      <c r="P14" s="30">
        <v>7.4324899999999996</v>
      </c>
      <c r="Q14" s="30">
        <v>7.7713121712911857</v>
      </c>
      <c r="R14" s="30">
        <v>2.9034949999999999</v>
      </c>
      <c r="S14" s="30">
        <v>3.0774810000000001</v>
      </c>
      <c r="T14" s="29">
        <v>-5.6535198755085787</v>
      </c>
      <c r="U14" s="29">
        <v>2.754378884665317</v>
      </c>
      <c r="V14" s="29">
        <v>2.5896876244466998</v>
      </c>
    </row>
    <row r="15" spans="2:22">
      <c r="B15" s="24">
        <v>11</v>
      </c>
      <c r="C15" s="15" t="s">
        <v>7</v>
      </c>
      <c r="D15" s="25">
        <v>2.4502981905380321</v>
      </c>
      <c r="E15" s="25">
        <v>1.6775298108731331</v>
      </c>
      <c r="F15" s="25">
        <v>46.065850791806952</v>
      </c>
      <c r="G15" s="25">
        <v>0.87175576098127139</v>
      </c>
      <c r="H15" s="25">
        <v>0.67182347136509823</v>
      </c>
      <c r="I15" s="25">
        <v>29.759646415735489</v>
      </c>
      <c r="J15" s="25">
        <v>1.6479203576684254</v>
      </c>
      <c r="K15" s="25">
        <v>1.1431794208975603</v>
      </c>
      <c r="M15" s="24">
        <v>11</v>
      </c>
      <c r="N15" s="15" t="s">
        <v>7</v>
      </c>
      <c r="O15" s="30">
        <v>4.7923667099999996</v>
      </c>
      <c r="P15" s="30">
        <v>3.2809631299999999</v>
      </c>
      <c r="Q15" s="30">
        <v>46.065850791806952</v>
      </c>
      <c r="R15" s="30">
        <v>1.70500607</v>
      </c>
      <c r="S15" s="30">
        <v>1.3139725</v>
      </c>
      <c r="T15" s="29">
        <v>29.759646415735489</v>
      </c>
      <c r="U15" s="29">
        <v>1.6479203576684256</v>
      </c>
      <c r="V15" s="29">
        <v>1.1431794208975605</v>
      </c>
    </row>
    <row r="16" spans="2:22">
      <c r="B16" s="24">
        <v>12</v>
      </c>
      <c r="C16" s="15" t="s">
        <v>8</v>
      </c>
      <c r="D16" s="25">
        <v>0.67310709519743539</v>
      </c>
      <c r="E16" s="25">
        <v>3.2549776821093861</v>
      </c>
      <c r="F16" s="25">
        <v>-79.320684780817643</v>
      </c>
      <c r="G16" s="25">
        <v>0.24551631276746955</v>
      </c>
      <c r="H16" s="25">
        <v>1.503332600481637</v>
      </c>
      <c r="I16" s="25">
        <v>-83.668529992044938</v>
      </c>
      <c r="J16" s="25">
        <v>0.45269057021315051</v>
      </c>
      <c r="K16" s="25">
        <v>2.2181564092333748</v>
      </c>
      <c r="M16" s="24">
        <v>12</v>
      </c>
      <c r="N16" s="15" t="s">
        <v>8</v>
      </c>
      <c r="O16" s="30">
        <v>1.31648305</v>
      </c>
      <c r="P16" s="30">
        <v>6.3661830000000004</v>
      </c>
      <c r="Q16" s="30">
        <v>-79.320684780817643</v>
      </c>
      <c r="R16" s="30">
        <v>0.48018816999999997</v>
      </c>
      <c r="S16" s="30">
        <v>2.9402629999999998</v>
      </c>
      <c r="T16" s="29">
        <v>-83.668529992044924</v>
      </c>
      <c r="U16" s="29">
        <v>0.45269057021315046</v>
      </c>
      <c r="V16" s="29">
        <v>2.2181564092333752</v>
      </c>
    </row>
    <row r="17" spans="2:22">
      <c r="B17" s="24">
        <v>13</v>
      </c>
      <c r="C17" s="15" t="s">
        <v>9</v>
      </c>
      <c r="D17" s="25">
        <v>0.38835268913964915</v>
      </c>
      <c r="E17" s="25">
        <v>0.14724756752887522</v>
      </c>
      <c r="F17" s="25">
        <v>163.74132738287392</v>
      </c>
      <c r="G17" s="25">
        <v>0.11274837281358809</v>
      </c>
      <c r="H17" s="25">
        <v>4.6492026403112743E-2</v>
      </c>
      <c r="I17" s="25">
        <v>142.51120361154946</v>
      </c>
      <c r="J17" s="25">
        <v>0.26118221237717237</v>
      </c>
      <c r="K17" s="25">
        <v>0.10034420126854267</v>
      </c>
      <c r="M17" s="24">
        <v>13</v>
      </c>
      <c r="N17" s="15" t="s">
        <v>9</v>
      </c>
      <c r="O17" s="30">
        <v>0.75955183999999998</v>
      </c>
      <c r="P17" s="30">
        <v>0.28799121</v>
      </c>
      <c r="Q17" s="30">
        <v>163.74132738287398</v>
      </c>
      <c r="R17" s="30">
        <v>0.22051664999999998</v>
      </c>
      <c r="S17" s="30">
        <v>9.0930499999999997E-2</v>
      </c>
      <c r="T17" s="29">
        <v>142.51120361154949</v>
      </c>
      <c r="U17" s="29">
        <v>0.26118221237717237</v>
      </c>
      <c r="V17" s="29">
        <v>0.10034420126854267</v>
      </c>
    </row>
    <row r="18" spans="2:22" s="28" customFormat="1">
      <c r="B18" s="26"/>
      <c r="C18" s="27" t="s">
        <v>14</v>
      </c>
      <c r="D18" s="34">
        <v>148.69032833630735</v>
      </c>
      <c r="E18" s="34">
        <v>146.74247805790895</v>
      </c>
      <c r="F18" s="34">
        <v>1.3273936110235951</v>
      </c>
      <c r="G18" s="34">
        <v>65.468806312409569</v>
      </c>
      <c r="H18" s="34">
        <v>65.067885808071253</v>
      </c>
      <c r="I18" s="34">
        <v>0.61615726307890384</v>
      </c>
      <c r="J18" s="34">
        <v>100</v>
      </c>
      <c r="K18" s="34">
        <v>100</v>
      </c>
      <c r="M18" s="26"/>
      <c r="N18" s="27" t="s">
        <v>14</v>
      </c>
      <c r="O18" s="31">
        <v>290.81300486999999</v>
      </c>
      <c r="P18" s="31">
        <v>287.00334086000004</v>
      </c>
      <c r="Q18" s="32">
        <v>1.3273936110236093</v>
      </c>
      <c r="R18" s="31">
        <v>128.04585545</v>
      </c>
      <c r="S18" s="31">
        <v>127.26172309999998</v>
      </c>
      <c r="T18" s="33">
        <v>0.61615726307890384</v>
      </c>
      <c r="U18" s="33">
        <v>100</v>
      </c>
      <c r="V18" s="33">
        <v>100</v>
      </c>
    </row>
    <row r="20" spans="2:22">
      <c r="B20" s="2" t="s">
        <v>25</v>
      </c>
      <c r="C20" s="3"/>
      <c r="D20" s="3"/>
      <c r="E20" s="11" t="s">
        <v>27</v>
      </c>
      <c r="F20" s="3"/>
      <c r="G20" s="3"/>
      <c r="H20" s="1"/>
    </row>
    <row r="21" spans="2:22">
      <c r="B21" s="12" t="s">
        <v>26</v>
      </c>
      <c r="C21" s="3"/>
      <c r="D21" s="3"/>
      <c r="E21" s="3"/>
      <c r="F21" s="3"/>
      <c r="G21" s="3"/>
      <c r="H21" s="1"/>
    </row>
    <row r="26" spans="2:22" s="28" customFormat="1"/>
  </sheetData>
  <sortState ref="C5:V18">
    <sortCondition descending="1" ref="D5:D18"/>
  </sortState>
  <mergeCells count="11">
    <mergeCell ref="U2:V2"/>
    <mergeCell ref="B2:B4"/>
    <mergeCell ref="C2:C4"/>
    <mergeCell ref="D2:F2"/>
    <mergeCell ref="P1:V1"/>
    <mergeCell ref="G2:I2"/>
    <mergeCell ref="J2:K2"/>
    <mergeCell ref="M2:M4"/>
    <mergeCell ref="N2:N4"/>
    <mergeCell ref="O2:Q2"/>
    <mergeCell ref="R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FBiH_MARKET</vt:lpstr>
      <vt:lpstr>FBiHTOTAL</vt:lpstr>
      <vt:lpstr>FBiHLIFE</vt:lpstr>
      <vt:lpstr>FBiHNON-LIFE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2012-02-17T13:09:55Z</dcterms:created>
  <dcterms:modified xsi:type="dcterms:W3CDTF">2013-02-13T12:59:01Z</dcterms:modified>
</cp:coreProperties>
</file>